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Honvédelem\Fegyvergyártó szaktechnikus\"/>
    </mc:Choice>
  </mc:AlternateContent>
  <xr:revisionPtr revIDLastSave="0" documentId="8_{5357A365-DDF3-4892-9487-89E2237BBAF0}" xr6:coauthVersionLast="47" xr6:coauthVersionMax="47" xr10:uidLastSave="{00000000-0000-0000-0000-000000000000}"/>
  <bookViews>
    <workbookView xWindow="0" yWindow="0" windowWidth="17730" windowHeight="15750" xr2:uid="{AAF40F27-048F-46A9-B613-E2F8B6A3509A}"/>
  </bookViews>
  <sheets>
    <sheet name="6.2" sheetId="1" r:id="rId1"/>
    <sheet name="6.3" sheetId="2" r:id="rId2"/>
  </sheets>
  <definedNames>
    <definedName name="_xlnm._FilterDatabase" localSheetId="0" hidden="1">'6.2'!$A$1:$H$400</definedName>
    <definedName name="_xlnm._FilterDatabase" localSheetId="1" hidden="1">'6.3'!$A$1:$H$512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2" l="1"/>
  <c r="H23" i="2"/>
  <c r="H28" i="2"/>
  <c r="H34" i="2"/>
  <c r="H54" i="2"/>
  <c r="H60" i="2"/>
  <c r="H71" i="2"/>
  <c r="H83" i="2"/>
  <c r="H88" i="2"/>
  <c r="H92" i="2"/>
  <c r="H98" i="2"/>
  <c r="H102" i="2"/>
  <c r="H106" i="2"/>
  <c r="H114" i="2"/>
  <c r="H122" i="2"/>
  <c r="H132" i="2"/>
  <c r="H136" i="2"/>
  <c r="H140" i="2"/>
  <c r="H144" i="2"/>
  <c r="H148" i="2"/>
  <c r="F173" i="2" s="1"/>
  <c r="H153" i="2"/>
  <c r="H167" i="2"/>
  <c r="H171" i="2"/>
  <c r="H17" i="1" l="1"/>
  <c r="H37" i="1"/>
  <c r="H60" i="1"/>
  <c r="H54" i="1"/>
  <c r="H28" i="1"/>
  <c r="H47" i="1"/>
  <c r="H7" i="1"/>
  <c r="F62" i="1" l="1"/>
</calcChain>
</file>

<file path=xl/sharedStrings.xml><?xml version="1.0" encoding="utf-8"?>
<sst xmlns="http://schemas.openxmlformats.org/spreadsheetml/2006/main" count="419" uniqueCount="266">
  <si>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</si>
  <si>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</si>
  <si>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</si>
  <si>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</si>
  <si>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</si>
  <si>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</si>
  <si>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</si>
  <si>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</si>
  <si>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</si>
  <si>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</si>
  <si>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Képes a Szolgálati-, valamint az Alaki Szabályzatban és az Öltözködési utasításban meghatározottak alkalmazására.</t>
  </si>
  <si>
    <t>Ismeri a Szolgálati-, az Alaki Szabályzatban és az Öltözködési utasításban meghatározottakat.</t>
  </si>
  <si>
    <t>Megjelenésére, öltözetére, felszerelésére igényes, azt rendszeresen karbantartja. Törekszik a tiszta, egészséges és alakias megjelenésre.</t>
  </si>
  <si>
    <t>Szakmai útmutatás mellett önállóan vezeti és irányítja a rábízott csoportok, kötelékek tevékenységét.</t>
  </si>
  <si>
    <t>Feladatait az alapvető katonai normák alapján végzi.</t>
  </si>
  <si>
    <t>Tisztában van a Nemzetközi Hadijog előírásaival és annak fejezeteivel.</t>
  </si>
  <si>
    <t>Törekszik a tiszta és egészséges megjelenésre.</t>
  </si>
  <si>
    <t xml:space="preserve">Önállóan végzi a szakmai utasításokban meghatározott feladatait. </t>
  </si>
  <si>
    <t xml:space="preserve">Parancsot ad, parancsot hajt végre. </t>
  </si>
  <si>
    <t>Ismeri a Magyar Honvédség felépítését és a katonai szervezetek jellemzőit.</t>
  </si>
  <si>
    <t>Kész a rábízott csoportok, kötelékek vezetésére, szükség esetén irányítására.</t>
  </si>
  <si>
    <t xml:space="preserve">Szakmai iránymutatás mellett végzi saját, valamint a rábízott csoportok, kötelékek szellemi és fizikai felkészülését. </t>
  </si>
  <si>
    <t xml:space="preserve">Képes a rábízott foglalkozások előkészítésére és levezetésére. </t>
  </si>
  <si>
    <t xml:space="preserve">Ismeri a katonai foglalkozások megszervezésére és levezetésére vonatkozó kiképzés-módszertani előírásokat. </t>
  </si>
  <si>
    <t xml:space="preserve">Folyamatosan fejleszti kommunikációs és előadói képességét. </t>
  </si>
  <si>
    <t xml:space="preserve">Önállóan képes felkészítést végrehajtani a szakmai előírásoknak megfelelően. </t>
  </si>
  <si>
    <t xml:space="preserve"> A katonai rendfokozatokat, beosztásokat és az azokból adódó függelmi viszonyokat beazonosítja, azok összefüggéseit speciális körülmények között is hibátlanul alkalmazza.</t>
  </si>
  <si>
    <t>Érti a katonai rendfokozatokhoz és beosztásokhoz rendelt jogokat és kötelességeket.</t>
  </si>
  <si>
    <t>Tiszteletben tartja és elfogadja a szolgálati érintkezés szabályait.</t>
  </si>
  <si>
    <t xml:space="preserve">Betartja és betartatja a szabályzatokban, parancsokban meghatározott előírásokat, feladatszabásokat, utasításokat. </t>
  </si>
  <si>
    <t>Tájolási, egyszerűbb szerkesztési feladatokat hajt végre, meghatározza álláspontját.</t>
  </si>
  <si>
    <t xml:space="preserve">Ismeri a térképészeti alapfogalmakat, jeleket, egyszerűbb szerkesztési és álláspont-meghatározási műveletek végrehajtásának előírásait. </t>
  </si>
  <si>
    <t>Tudatosan alkalmazza a helymeghatározással, tájékozódással és egyszerűbb vázlatok készítésével kapcsolatos ismereteit.</t>
  </si>
  <si>
    <t xml:space="preserve">Önállóan képes alapvető mérési, szerkesztési, tájolási feladatok végrehajtására és az ismeretek átadására a vonatkozó előírások alapján. </t>
  </si>
  <si>
    <t>Képes az alapvető hadi- és fegyverzettechnikai eszközök kezelésére, technikai kiszolgálására, valamint a szükséges logisztikai és támogató feladatok végrehajtására.</t>
  </si>
  <si>
    <t>Ismeri az MH-ban rendszeresített egyéni és kollektív hadfelszerelést, valamint logisztikai támogatási feladatokat.</t>
  </si>
  <si>
    <t>Törekszik az egyéni és kollektív eszközök szakszerű kezelésére és kiszolgálására.</t>
  </si>
  <si>
    <t>A szabályzatokban meghatározottak alapján kezeli a katonai eszközöket.</t>
  </si>
  <si>
    <t>Alaki rendgyakorlat</t>
  </si>
  <si>
    <t>Alaki mozdulatok és fogások fegyver nélkül egyénileg és kötelékben</t>
  </si>
  <si>
    <t>Alapszintű katonai ismeretek</t>
  </si>
  <si>
    <t>Etika és jogszabály ismeret</t>
  </si>
  <si>
    <t>Szakmai kommunikáció és önismeret fejlesztés</t>
  </si>
  <si>
    <t>Katonai vezetés, vezetés-irányítás</t>
  </si>
  <si>
    <t>Hadtörténeti ismeretek</t>
  </si>
  <si>
    <t>Ágazattechnikai ismeretek</t>
  </si>
  <si>
    <t>Eszközismeret</t>
  </si>
  <si>
    <t>Fegyverzettechnika</t>
  </si>
  <si>
    <t>Katonai térkép és tereptani alapismeretek</t>
  </si>
  <si>
    <t>Katonai kiképzés</t>
  </si>
  <si>
    <t>Békevezetési ismeretek</t>
  </si>
  <si>
    <t>Harcvezetési alapismeretek</t>
  </si>
  <si>
    <t>Honvédelmi és katonai igazgatási ismeretek</t>
  </si>
  <si>
    <t>Katonai közelharc és kézitusa</t>
  </si>
  <si>
    <t>Önvédelmi alapismeretek és kondicionális képességek fejlesztése</t>
  </si>
  <si>
    <t>Geopolitikai földrajz</t>
  </si>
  <si>
    <t>A világ geopolitikai földrajza</t>
  </si>
  <si>
    <t>Európa és Magyarország geopolitikai földrajza</t>
  </si>
  <si>
    <r>
      <t xml:space="preserve">időkeret: </t>
    </r>
    <r>
      <rPr>
        <sz val="11"/>
        <color theme="1"/>
        <rFont val="Franklin Gothic Book"/>
        <family val="2"/>
        <charset val="238"/>
      </rPr>
      <t>8 óra</t>
    </r>
  </si>
  <si>
    <r>
      <t xml:space="preserve">időkeret: </t>
    </r>
    <r>
      <rPr>
        <sz val="11"/>
        <color theme="1"/>
        <rFont val="Franklin Gothic Book"/>
        <family val="2"/>
        <charset val="238"/>
      </rPr>
      <t>16 óra</t>
    </r>
  </si>
  <si>
    <r>
      <t>"A" A katonák mindennapi tevékenysége (1; 2; 3; 5. Sor)</t>
    </r>
    <r>
      <rPr>
        <b/>
        <sz val="11"/>
        <color rgb="FFFF0000"/>
        <rFont val="Franklin Gothic Book"/>
        <family val="2"/>
        <charset val="238"/>
      </rPr>
      <t xml:space="preserve">  </t>
    </r>
  </si>
  <si>
    <t xml:space="preserve">"A" A katonák mindennapi tevékenysége (1; 2; 3; 5. Sor)  </t>
  </si>
  <si>
    <t>"C" Általános tájékozódási és geopolitikai felkészítés (6. Sor)</t>
  </si>
  <si>
    <t>"B" Békeidőszaki személyi felkészítés (4. Sor)</t>
  </si>
  <si>
    <t>"D" Általános technikai ismeretek felkészítés (7. Sor)</t>
  </si>
  <si>
    <r>
      <t xml:space="preserve">Kapcsolódó tananyagegységek:
</t>
    </r>
    <r>
      <rPr>
        <sz val="11"/>
        <color theme="1"/>
        <rFont val="Franklin Gothic Book"/>
        <family val="2"/>
        <charset val="238"/>
      </rPr>
      <t>"C"</t>
    </r>
  </si>
  <si>
    <r>
      <t xml:space="preserve">Kapcsolódó tananyagegységek:
</t>
    </r>
    <r>
      <rPr>
        <sz val="11"/>
        <color theme="1"/>
        <rFont val="Franklin Gothic Book"/>
        <family val="2"/>
        <charset val="238"/>
      </rPr>
      <t>"A", "B", "D"</t>
    </r>
  </si>
  <si>
    <t>Alaki mozdulatok és fogások fegyverrel egyénileg és kötelékben</t>
  </si>
  <si>
    <r>
      <t xml:space="preserve">A tananyagelemek és a deszkriptorok projektszemléletű kapcsolódása: 
</t>
    </r>
    <r>
      <rPr>
        <sz val="11"/>
        <color theme="1"/>
        <rFont val="Franklin Gothic Book"/>
        <family val="2"/>
        <charset val="238"/>
      </rPr>
      <t>A képzésben részt vevő személy elsajátítja a foglalkozásokra történő felkészülés lépéseit, valamint a foglalkozáshoz szükséges eszközök és anyagok beazonosításának és igénylésének módját. Önállóan képes alkalmazni a kiképzési foglalkozások megtartásához és vezetéséhez szükséges ismereteit, továbbá fel tud készülni az alapkiképzési foglalkozásokra, és képes azokat önállóan megtartani.</t>
    </r>
  </si>
  <si>
    <r>
      <t xml:space="preserve">A tananyagelemek és a deszkriptorok projektszemléletű kapcsolódása:  
</t>
    </r>
    <r>
      <rPr>
        <sz val="11"/>
        <color theme="1"/>
        <rFont val="Franklin Gothic Book"/>
        <family val="2"/>
        <charset val="238"/>
      </rPr>
      <t>A képzésben részt vevő személy elsajátítja az alapvető katonai fogalmakat és szabályokat. Képes beazonosítani a munkavégzéshez szükséges utasításokat és szabályzatokat, önállóan feldolgozni azok tartalmát, valamint a feldolgozást követően alkalmazni a megfogalmazott előírásokat.</t>
    </r>
  </si>
  <si>
    <r>
      <t>A tananyagelemek és a deszkriptorok projektszemléletű kapcsolódása:</t>
    </r>
    <r>
      <rPr>
        <sz val="11"/>
        <color theme="1"/>
        <rFont val="Franklin Gothic Book"/>
        <family val="2"/>
        <charset val="238"/>
      </rPr>
      <t xml:space="preserve"> 
A képzésben részt vevő személyek megismerik és megértik az általános katonai rend és fegyelem fontosságát, valamint képessé válnak arra, hogy az alapvető szabályzatok alapján végezzék mindennapi feladataikat.</t>
    </r>
  </si>
  <si>
    <r>
      <t xml:space="preserve">A tananyagelemek és a deszkriptorok projektszemléletű kapcsolódása: 
</t>
    </r>
    <r>
      <rPr>
        <sz val="11"/>
        <color theme="1"/>
        <rFont val="Franklin Gothic Book"/>
        <family val="2"/>
        <charset val="238"/>
      </rPr>
      <t>A képzésben részt vevő személy elsajátítja a foglalkozások megtartásához szükséges eszközök és anyagok igénylésének rendjét. Képes fenntartani a rábízott kötelék, illetve személyi állomány motivációját, valamint iránymutatás alapján elvégzi a személyi állomány szellemi és fizikai felkészítését.</t>
    </r>
  </si>
  <si>
    <r>
      <t xml:space="preserve">A tananyagelemek és a deszkriptorok projektszemléletű kapcsolódása: 
</t>
    </r>
    <r>
      <rPr>
        <sz val="11"/>
        <rFont val="Franklin Gothic Book"/>
        <family val="2"/>
        <charset val="238"/>
      </rPr>
      <t>A képzésben részt vevő személy elsajátítja a tájékozódási és egyszerűbb szerkesztési feladatok végrehajtásának lépéseit, valamint saját álláspontjának meghatározását. Megismeri a térképészeti alapfogalmakat és a helymeghatározással kapcsolatos előírásokat. Önállóan képes alkalmazni a tájékozódással és vázlatkészítéssel kapcsolatos ismereteit, továbbá végre tudja hajtani az alapvető mérési feladatokat.</t>
    </r>
  </si>
  <si>
    <r>
      <t xml:space="preserve">A tananyagelemek és a deszkriptorok projektszemléletű kapcsolódása: 
</t>
    </r>
    <r>
      <rPr>
        <sz val="11"/>
        <color theme="1"/>
        <rFont val="Franklin Gothic Book"/>
        <family val="2"/>
        <charset val="238"/>
      </rPr>
      <t>A képzésben részt vevő személy megtanulja azonosítani a katonai rendfokozatokat és az azokhoz általában kapcsolódó beosztási szinteket. Önállóan képes alkalmazni a szolgálati és alaki szabályokkal kapcsolatos ismereteit, valamint megfelelni az alapvető katonai udvariassági szabályoknak és azok szerint tevékenykedni.</t>
    </r>
  </si>
  <si>
    <r>
      <t xml:space="preserve">A tananyagelemek és a deszkriptorok projektszemléletű kapcsolódása: 
</t>
    </r>
    <r>
      <rPr>
        <sz val="11"/>
        <rFont val="Franklin Gothic Book"/>
        <family val="2"/>
        <charset val="238"/>
      </rPr>
      <t>A képzésben részt vevő személy képes az alapvető hadi- és fegyverzettechnikai eszközök kezelésére és technikai kiszolgálására, valamint logisztikai feladatok végrehajtására. Megismeri a Magyar Honvédségnél rendszeresített eszközöket és a kapcsolódó támogatási feladatokat. Törekszik a katonai eszközök szakszerű, a szabályzatoknak megfelelő kezelésére.</t>
    </r>
  </si>
  <si>
    <t>Általános felkészítési feladatok
A képzésben részt vevő személyek készítsenek egy 5, 10 vagy 15 perces foglalkozás megtartásához szükséges foglalkozási jegyet, amely kapcsolódik az oktatás során átadott elméleti és/vagy gyakorlati ismeretekhez (például: technikai ismeretek, hadtörténeti ismeretek, kommunikációs alapismeretek, csoportfeladatok a problémamegoldás témakörében, alaki foglalkozás, testnevelés, bemelegítés, biztonsági rendszabályok stb.).
A jegy elkészítését követően a megadott időintervallumban tartsanak meg egy ismeretközlő vagy gyakorló foglalkozást, a fokozatosság elvét szem előtt tartva. Elméleti foglalkozás esetén javasolt a prezentációval (pl. PowerPoint) támogatott előadásmód alkalmazása és gyakorlása.
A feladat célja a képzésben részt vevők előadói és kiképzői jártasságának fejlesztése, valamint kommunikációs készségeik erősítése. A feladat végrehajtható egyéni, páros vagy kis csoportos munkaformában, a hosszabb foglalkozások esetén a tartalom részfoglalkozásokra történő bontásával.
A foglalkozásra való felkészülés során javasolt a hatályos szabályzatok, doktrínák, kezelési utasítások felhasználása. Előremutató tematikájú vagy hadtörténeti jellegű foglalkozások esetén célszerű az önálló kutatómunkát is alkalmazni.
A felkészülés támogatására ajánlott egy mintafoglalkozás bemutatása – ismeretközlő vagy gyakorlati jelleggel –, amely kiindulópontként szolgálhat az önálló feladatmegoldáshoz. A végrehajtást követően az előadót azonnal értékelni kell, és javaslatokkal támogatni, motiválni a további szakmai feladatokra.</t>
  </si>
  <si>
    <t>Katonai közelharc alapjai és erőnlét fokozás</t>
  </si>
  <si>
    <t>Infokommunikációs és prezentációs ismeretek</t>
  </si>
  <si>
    <t>Általános tájékozódási feladatok
A képzésben részt vevő személyek készítsenek egy 5, 10 vagy 15 perces foglalkozás megtartásához szükséges foglalkozási jegyet, amely kapcsolódik az oktatás során átadott elméleti és/vagy gyakorlati ismeretekhez.
Javasolt a különböző vázlatok készítésének gyakorlása, például:
Tájékozódási pontvázlat
Azimutmenet-vázlat
Ezt követően egyénileg, párban vagy kiscsoportban kerüljön sor tájékozódási feladatok végrehajtására, például:
azimutmenet végrehajtása,
tájékozódás térkép vagy GPS segítségével terepen, városi környezetben – gyalogosan, majd gépjárművel.
A feladatok során különböző álláspontokon lehetőség nyílik eltérő tematikus ismeretek gyakorlására, elsősorban a békevezetési és harcvezetési ismeretek témaköréből, például:
álcázás, CBRN (vegyi, biológiai, radiológiai és nukleáris) ismeretek, egészségügyi ismeretek, híradó ismeretek, térképolvasás,
térképen végezhető alapvető műveletek.
A feladat célja a résztvevők előadói és kiképzői jártasságának fejlesztése, kommunikációs képességeik fejlesztése, valamint tájékozódási készségeik készségszintű kialakítása.
A foglalkozások egyéni, páros vagy kiscsoportos munkaformában is végrehajthatók. A hosszabb foglalkozásokat célszerű részfoglalkozásokra bontani.
A felkészülés során javasolt a hatályos szabályzatok és egyéb szakmai dokumentumok (pl. kezelési utasítások, kiképzési segédletek) használata. Előremutató vagy hadtörténeti jellegű foglalkozások esetén ajánlott az önálló kutatómunka bevonása.
A foglalkozás megtartásához érdemes mintaként bemutatni egy alap ismeretközlő vagy gyakorlati bemutató foglalkozást. Az önálló feladatmegoldás során ösztönözni kell a résztvevők saját ötleteinek beépítését is.
A foglalkozást követően az előadót azonnal értékelni kell, visszajelzésekkel és javaslatokkal motiválva őt a további szakmai fejlődésre.</t>
  </si>
  <si>
    <r>
      <t>Ágazati alapoktatás összes órasz</t>
    </r>
    <r>
      <rPr>
        <b/>
        <sz val="11"/>
        <rFont val="Franklin Gothic Book"/>
        <family val="2"/>
        <charset val="238"/>
      </rPr>
      <t>ám</t>
    </r>
    <r>
      <rPr>
        <b/>
        <sz val="11"/>
        <color theme="1"/>
        <rFont val="Franklin Gothic Book"/>
        <family val="2"/>
        <charset val="238"/>
      </rPr>
      <t>:</t>
    </r>
  </si>
  <si>
    <r>
      <t xml:space="preserve">Kapcsolódó tananyagegységek: 
</t>
    </r>
    <r>
      <rPr>
        <sz val="11"/>
        <color theme="1"/>
        <rFont val="Franklin Gothic Book"/>
        <family val="2"/>
        <charset val="238"/>
      </rPr>
      <t>"D"</t>
    </r>
  </si>
  <si>
    <r>
      <t xml:space="preserve">Időkeret: </t>
    </r>
    <r>
      <rPr>
        <sz val="11"/>
        <rFont val="Franklin Gothic Book"/>
        <family val="2"/>
        <charset val="238"/>
      </rPr>
      <t>80 óra</t>
    </r>
  </si>
  <si>
    <t>Projektfeladat: Távcső szerelék elkészítése
Cél: A projekt célja, hogy a tanulók bemutassák a kézi szerszámok és megmunkáló gépek használatában szerzett jártasságukat a fémek megmunkálásában és műszaki rajzok alapján történő távcső szerelék gyártásban.
Feladatok:
- Az alapanyagok előkészítése és a megfelelő szerszámok és gépek kiválasztása.
- A távcső szerelék elkészítése a műszaki rajzok alapján.
- Az elkészített távcső szerelék fegyverre történő felszerelése és ellenőrzése.
Időkeret: A projektet a 14. évfolyam végére kell befejezni.
Részvevők: A projekt egyéni feladat, de az előgyártmányok elkészítése csoportosan is történhet.
Módszertan: A projekt során alkalmazni kell a fémek megmunkálásának alapvető módszereit és tűréseket a műszaki rajzok szerint.
Eredmények: A távcső szereléknek illeszkednie kell egy fegyver tok szerkezetére. A mérethelyességet a MSZ ISO 2768-1:1991. szabvány alapján ellenőrzik.
Értékelés: A projekt értékelése szerelék mérethelyessége és a fegyver tokjához való illeszkedése alapján történik.
Záró gondolatok: A tanulók részletes visszajelzést kapnak a pozitívumok és fejlesztendő területek kiemelésével.</t>
  </si>
  <si>
    <r>
      <t xml:space="preserve">Kapcsolódó tananyagegységek: 
</t>
    </r>
    <r>
      <rPr>
        <sz val="11"/>
        <color theme="1"/>
        <rFont val="Franklin Gothic Book"/>
        <family val="2"/>
        <charset val="238"/>
      </rPr>
      <t>"C"; "D"</t>
    </r>
  </si>
  <si>
    <r>
      <t xml:space="preserve">Időkeret: </t>
    </r>
    <r>
      <rPr>
        <sz val="11"/>
        <rFont val="Franklin Gothic Book"/>
        <family val="2"/>
        <charset val="238"/>
      </rPr>
      <t>120 óra</t>
    </r>
  </si>
  <si>
    <t>Projektfeladat: Replika elöltöltő pisztoly fa markolatának elkészítése és lakatszerkezetének beillesztése
Cél: A projekt célja, hogy a tanulók bemutassák a kézi szerszámok és megmunkáló gépek használatában szerzett jártasságukat faanyagok megmunkálásában és alkatrészek beillesztésében.
Feladatok:
- Az alapanyagok előkészítése, szerszámok kiválasztása.
- Fa markolat elkészítése.
- Fém alkatrészek beillesztése a fa markolatba, pontos illeszkedéssel.
Időkeret: A projektet a 13. évfolyam végére kell befejezni.
Eszközök: Az alapanyagokat, szerszámokat és gépeket az intézmény biztosítja.
Eredmények: A fa markolatot el kell készíteni és a fém alkatrészeket be kell illeszteni. Az illeszkedés és mérethelyesség a műszaki rajzoknak megfelelően történik.
Értékelés: A projekt értékelése a mérethelyesség és illeszkedés alapján történik. Az összeszerelt alkatrészeknek működniük kell.
Záró gondolatok: A tanulók részletes visszajelzést kapnak a munkájukról, kiemelve a pozitívumokat és a fejlesztendő területeket.</t>
  </si>
  <si>
    <r>
      <t xml:space="preserve">Kapcsolódó tananyagegységek: 
</t>
    </r>
    <r>
      <rPr>
        <sz val="11"/>
        <color theme="1"/>
        <rFont val="Franklin Gothic Book"/>
        <family val="2"/>
        <charset val="238"/>
      </rPr>
      <t>"A"</t>
    </r>
  </si>
  <si>
    <r>
      <t>Időkeret:</t>
    </r>
    <r>
      <rPr>
        <sz val="11"/>
        <color theme="1"/>
        <rFont val="Franklin Gothic Book"/>
        <family val="2"/>
        <charset val="238"/>
      </rPr>
      <t xml:space="preserve"> 180 óra</t>
    </r>
  </si>
  <si>
    <t>Projektfeladat: Replika elöltöltő pisztoly lakatszerkezetének és csövének elkészítése
Cél: A projekt célja, hogy a tanulók bemutassák a kézi szerszámok és megmunkáló gépek használatában szerzett jártasságukat a fémek megmunkálásában és műszaki rajzok alapján történő alkatrészgyártásban.
Feladatok:
- Az alapanyagok előkészítése és a megfelelő szerszámok kiválasztása.
- Az alkatrészek elkészítése a műszaki rajzok alapján.
- Az elkészített alkatrészek összeszerelése és működésük ellenőrzése.
Időkeret: A projektet a 11. évfolyam végére kell befejezni.
Részvevők: A projekt egyéni feladat, de az előgyártmányok elkészítése csoportosan is történhet.
Módszertan: A projekt során alkalmazni kell a fémek megmunkálásának alapvető módszereit és tűréseket a műszaki rajzok szerint.
Eredmények: Az elkészített alkatrészeknek pontosan kell illeszkedniük és működőképesnek kell lenniük. A mérethelyességet a MSZ ISO 2768-1:1991. szabvány alapján ellenőrzik.
Értékelés: A projekt értékelése az alkatrészek mérethelyessége és az összeszerelt alkatrészek működése alapján történik.
Záró gondolatok: A tanulók részletes visszajelzést kapnak a pozitívumok és fejlesztendő területek kiemelésével.</t>
  </si>
  <si>
    <r>
      <t>Szakirányú oktatás összes órasz</t>
    </r>
    <r>
      <rPr>
        <b/>
        <sz val="11"/>
        <rFont val="Franklin Gothic Book"/>
        <family val="2"/>
        <charset val="238"/>
      </rPr>
      <t>áma:</t>
    </r>
  </si>
  <si>
    <r>
      <t>A tananyagelemek és a deszkriptorok projektszemléletű kapcsolódása</t>
    </r>
    <r>
      <rPr>
        <b/>
        <sz val="11"/>
        <rFont val="Franklin Gothic Book"/>
        <family val="2"/>
        <charset val="238"/>
      </rPr>
      <t xml:space="preserve">:  
</t>
    </r>
    <r>
      <rPr>
        <sz val="11"/>
        <rFont val="Franklin Gothic Book"/>
        <family val="2"/>
        <charset val="238"/>
      </rPr>
      <t>A tanuló megismeri az általános és feladat-specifikus munka-, tűz- és környezetvédelmi szabályokat. Elkötelezett a biztonságos munkavégzés mellett, és törekszik azok precíz, szakszerű betartására. Munkáját következetesen és fegyelmezetten végzi a vonatkozó előírások figyelembevételével.</t>
    </r>
  </si>
  <si>
    <t>Munkabiztonság, tűz- és környezetvédelem</t>
  </si>
  <si>
    <t>Gépészeti alapismeretek</t>
  </si>
  <si>
    <t>Munkáját a munka-, tűz- és környezetvédelmi szabályok következetesen fegyelmezett betartása és szigorú betartatása mellett végzi.</t>
  </si>
  <si>
    <t>Elkötelezett a biztonságos munkavégzés mellett, törekszik a rendszabályok precíz, szakszerű betartására.</t>
  </si>
  <si>
    <t>Alkalmazói szinten ismeri az általános- és feladat-specifikus munka-, tűz- és környezetvédelmi rendszabályokat.</t>
  </si>
  <si>
    <t>A biztonságos munkavégzés érdekében a megfelelő munka-, tűz- és környezetvédelmi előírásokat alkalmazza.</t>
  </si>
  <si>
    <t>„D” LŐFEGYVEREK GYÁRTÁSA (8; 11; 12; 13; 19; 20; 21; 22; 23. SOR)</t>
  </si>
  <si>
    <r>
      <t xml:space="preserve">A tananyagelemek és a deszkriptorok projektszemléletű kapcsolódása: 
</t>
    </r>
    <r>
      <rPr>
        <sz val="11"/>
        <color theme="1"/>
        <rFont val="Franklin Gothic Book"/>
        <family val="2"/>
        <charset val="238"/>
      </rPr>
      <t>A fegyvergyártási feladatok elvégzéséhez alapvető fontosságú a lőfegyver alkatrészek gyártástechnológiájának alapos ismerete. A tanulónak képesnek kell lennie a fém- és famegmunkáló kézi- és gépi forgácsolószerszámok, célszerszámok, valamint mérő- és ellenőrző eszközök szakszerű használatára. Emellett el kell készítenie az alkatrészeket, céltávcső szerelékeket és célszerszámokat, elvégeznie a szükséges hőkezelést, valamint értelmeznie és elkészítenie a műhely- és műszaki rajzokat.</t>
    </r>
  </si>
  <si>
    <t>Gyártási-, megmunkálási-, szerelési feladatok</t>
  </si>
  <si>
    <t xml:space="preserve">Gyártási-szerelési technológia </t>
  </si>
  <si>
    <t>Fémek hőkezelése</t>
  </si>
  <si>
    <t>Anyagvizsgálatok</t>
  </si>
  <si>
    <t>Fémek és nem fémek forgácsolási technológiái</t>
  </si>
  <si>
    <t>Fémek képlékeny alakítása</t>
  </si>
  <si>
    <t>Mechanika - gépelemek</t>
  </si>
  <si>
    <t>Műszaki kommunikáció</t>
  </si>
  <si>
    <t>Méréstechnika</t>
  </si>
  <si>
    <t>Fémipari alapmegmunkálások</t>
  </si>
  <si>
    <t>Új megoldásokat kezdeményez.</t>
  </si>
  <si>
    <t>Motivált új technológiák bevezetésében.</t>
  </si>
  <si>
    <t>Ismeri a lőfegyverek alkatrészeinek gyártástechnológiáját, felismeri a célszerszámok gyártásának szükségszerűségét.</t>
  </si>
  <si>
    <t>Lőfegyver alkatrészeket, távcsőszerelékeket és célszerszámokat gyárt, hőkezel.</t>
  </si>
  <si>
    <r>
      <t xml:space="preserve">A tananyagelemek és a deszkriptorok projektszemléletű kapcsolódása: </t>
    </r>
    <r>
      <rPr>
        <sz val="11"/>
        <rFont val="Franklin Gothic Book"/>
        <family val="2"/>
        <charset val="238"/>
      </rPr>
      <t xml:space="preserve">
A tanuló tanulmányai során elsajátítja a lőfegyver fődarabok (cső, tok, zár, szán) szakszerű nyilvántartásának vezetését, és képes az abból származó naprakész adatokat a hatóság részére szolgáltatni. Emellett tisztában van a lőfegyver fődarabok megfelelő tárolásának feltételeivel.</t>
    </r>
  </si>
  <si>
    <t>Kötelező adatszolgáltatások</t>
  </si>
  <si>
    <t>Fegyvergyártói engedélyek</t>
  </si>
  <si>
    <t xml:space="preserve">Szakmai jog 2. </t>
  </si>
  <si>
    <t>Betartja az érvényben lévő jogszabályokat, rendelkezéseket.</t>
  </si>
  <si>
    <t> Figyelemmel kíséri a munkatevékenységhez kapcsolódó jogszabályi változásokat.</t>
  </si>
  <si>
    <t>Átfogóan ismeri a jogszabályi előírásokat.</t>
  </si>
  <si>
    <t>Fegyver fő darabokról (cső, tok, zár, szán) nyilvántartást vezet, az engedélyköteles alkatrészek leltározásához, adatszolgáltatási kötelezettséget lát el.</t>
  </si>
  <si>
    <r>
      <t>A tananyagelemek és a deszkriptorok projektszemléletű kapcsolódása:</t>
    </r>
    <r>
      <rPr>
        <sz val="11"/>
        <color theme="1"/>
        <rFont val="Franklin Gothic Book"/>
        <family val="2"/>
        <charset val="238"/>
      </rPr>
      <t xml:space="preserve"> 
</t>
    </r>
    <r>
      <rPr>
        <sz val="11"/>
        <rFont val="Franklin Gothic Book"/>
        <family val="2"/>
        <charset val="238"/>
      </rPr>
      <t>A komplex feladatok megoldásához elengedhetetlen a különböző lőfegyverek fa alkatrészein alkalmazott felületkezelési eljárások alapos ismerete. A tanulónak képesnek kell lennie a megrendelő által kért felületkezelési technológia szakszerű végrehajtására, kiemelten figyelve a munkavédelmi eszközök megfelelő használatára.</t>
    </r>
  </si>
  <si>
    <t>Fa felületvédelme</t>
  </si>
  <si>
    <t>Felületvédelem</t>
  </si>
  <si>
    <t>Betartja és önállóan alkalmazza az adott fa-felületkezelési technológia sorrendjét.</t>
  </si>
  <si>
    <t>Törekszik a precíz fa-felületkezelés és előkészítés végrehajtására.</t>
  </si>
  <si>
    <t>Ismeri a fa-felületkezelési eljárásokat, kiválasztja a megfelelő technológiát.</t>
  </si>
  <si>
    <t>Fa felületek felületkezelését különböző technológiákkal végzi.</t>
  </si>
  <si>
    <r>
      <t>A tananyagelemek és a deszkriptorok projektszemléletű kapcsolódása:</t>
    </r>
    <r>
      <rPr>
        <sz val="11"/>
        <color theme="1"/>
        <rFont val="Franklin Gothic Book"/>
        <family val="2"/>
        <charset val="238"/>
      </rPr>
      <t xml:space="preserve"> 
</t>
    </r>
    <r>
      <rPr>
        <sz val="11"/>
        <rFont val="Franklin Gothic Book"/>
        <family val="2"/>
        <charset val="238"/>
      </rPr>
      <t>A tanulók képesek lesznek a megfelelő fa alapanyagok kiválasztására, valamint a megfelelő gépek és kéziszerszámok helyes alkalmazásával golyós lőfegyverek tusa, illetve sörétes lőfegyverek tusa és előagy méretre szabott elkészítésére. A tananyag része a faanyagok természetének és felhasználási területeinek alapos ismerete.</t>
    </r>
  </si>
  <si>
    <t>Famegmunkálás</t>
  </si>
  <si>
    <t>Felelősséget vállal a munkája minőségéért.</t>
  </si>
  <si>
    <t>Kritikusan szemléli a gyártás minőségét.</t>
  </si>
  <si>
    <t>Ismeri a technológiai sorrendet a tusa készítésénél.</t>
  </si>
  <si>
    <t>Gépi eszközökkel és kézi szerszámokkal fegyverágyazást készít.</t>
  </si>
  <si>
    <r>
      <t xml:space="preserve">A tananyagelemek és a deszkriptorok projektszemléletű kapcsolódása: 
</t>
    </r>
    <r>
      <rPr>
        <sz val="11"/>
        <rFont val="Franklin Gothic Book"/>
        <family val="2"/>
        <charset val="238"/>
      </rPr>
      <t>A gyakorlatorientált feladatok részét képezi az elvégzett javítási feladatok dokumentálása; a tanuló a javítás befejezése után munkalapot tölt ki, amely tartalmazza a ráfordított időt, valamint a felhasznált alkatrészeket és alapanyagokat.</t>
    </r>
  </si>
  <si>
    <t>Javítási módok, javítások során alkalmazott eszközök</t>
  </si>
  <si>
    <t>Lőfegyverek javítása</t>
  </si>
  <si>
    <t>Felelősséget vállal a munkalap helyes kitöltéséért.</t>
  </si>
  <si>
    <t>Elkötelezett az elvégzett munka pontos dokumentálásában.</t>
  </si>
  <si>
    <t>Felsorolja az elvégzett tevékenységeket.</t>
  </si>
  <si>
    <t>A végrehajtott javításokról munkalapot tölt ki.</t>
  </si>
  <si>
    <t>„C” LŐFEGYVEREK JAVÍTÁSA (4; 6; 7; 9; 10; 14; 15; 16. 17; 18; SOR)</t>
  </si>
  <si>
    <r>
      <t xml:space="preserve">A tananyagelemek és a deszkriptorok projektszemléletű kapcsolódása: 
</t>
    </r>
    <r>
      <rPr>
        <sz val="11"/>
        <color theme="1"/>
        <rFont val="Franklin Gothic Book"/>
        <family val="2"/>
        <charset val="238"/>
      </rPr>
      <t>A tanuló munkája során figyelembe veszi a szakmai előírásokat, és a gazdaságos anyagfelhasználás, valamint a fenntarthatóság elveit követve minimalizálja a veszélyes anyagok mennyiségét és a környezeti terhelést. Biztonságosan kezeli, összegyűjti, nyilvántartja és elszállíttatja a veszélyes hulladékot.</t>
    </r>
  </si>
  <si>
    <t>Betartja a hulladékkezelés szabályait.</t>
  </si>
  <si>
    <t>Képviseli a természetvédelem értékrendjét. Ügyel arra, hogy munkahelyi környezete kialakítása során érvényesüljenek a fenntarthatóság szempontjai, mind az eszközök, módszerek kiválasztásában, mind a keletkező hulladék kezelésében.</t>
  </si>
  <si>
    <t>Felismeri a hulladékgazdálkodás jelentőségét.</t>
  </si>
  <si>
    <t>Veszélyes anyagot kezel. Összegyűjti, nyilvántartja, elszállíttatja a keletkezett veszélyes hulladékot.</t>
  </si>
  <si>
    <r>
      <t xml:space="preserve">A tananyagelemek és a deszkriptorok projektszemléletű kapcsolódása: 
</t>
    </r>
    <r>
      <rPr>
        <sz val="11"/>
        <rFont val="Franklin Gothic Book"/>
        <family val="2"/>
        <charset val="238"/>
      </rPr>
      <t>A tanulmányok egyik igen fontos eleme a lőfegyverek javítás utáni ellenőrzése. A tanuló a javított eszközök működésének beható ismeretében elvégzi a lőfegyverek szakszerű működésellenőrzését. Képes felelősséget vállalni a munkájáért, és a munkáját kritikusan szemléli.</t>
    </r>
  </si>
  <si>
    <t>Javítási feladatok</t>
  </si>
  <si>
    <t>Lőfegyverek szerelése</t>
  </si>
  <si>
    <t>Lőfegyver gyártási- szerelési alapok</t>
  </si>
  <si>
    <t>Lőfegyverek típusismerete</t>
  </si>
  <si>
    <t>Golyószórók, géppuskák hibabehatárolása, javítása</t>
  </si>
  <si>
    <t>Puskák, karabélyok, gépkarabélyok hibabehatárolása, javítása</t>
  </si>
  <si>
    <t>Pisztolyok, géppisztolyok hibabehatárolása, javítása</t>
  </si>
  <si>
    <t>Kritikusan szemléli a javítás minőségét.</t>
  </si>
  <si>
    <t>Behatóan ismeri a javított eszköz működését.</t>
  </si>
  <si>
    <t>Javítás utáni működésellenőrzést végez.</t>
  </si>
  <si>
    <r>
      <t xml:space="preserve">A tananyagelemek és a deszkriptorok projektszemléletű kapcsolódása: 
</t>
    </r>
    <r>
      <rPr>
        <sz val="11"/>
        <rFont val="Franklin Gothic Book"/>
        <family val="2"/>
        <charset val="238"/>
      </rPr>
      <t>A fegyvergyártó feladatok fontos része a céltávcsövek beszabályozása és belövése. A tanulónak alaposan meg kell ismernie a hideg belövés folyamatát, és magabiztosan kell kezelnie a céltávcsövek, valamint a kollimátorok kezelőszerveit. Az éles lőszerrel végzett meleg belövés során a technológiai előírások mellett szigorúan be kell tartania a lőterekre vonatkozó biztonsági szabályokat.</t>
    </r>
  </si>
  <si>
    <t>Ballisztika</t>
  </si>
  <si>
    <t>Fegyverek belövése</t>
  </si>
  <si>
    <t>Lőfegyverek hideg- és meleg belövése</t>
  </si>
  <si>
    <t>Önállóan végzi a tevékenységet.</t>
  </si>
  <si>
    <t>Motivált a pontos és balesetmentes munkavégzésben.</t>
  </si>
  <si>
    <t>Komplexitásában ismeri a beszabályozás menetét.</t>
  </si>
  <si>
    <t>Végrehajtja a lőfegyver hideg és meleg belövését, magabiztosan kezeli a kollimátorokat és távcső kezelőszerveket.</t>
  </si>
  <si>
    <r>
      <t>A tananyagelemek és a deszkriptorok projektszemléletű kapcsolódása:</t>
    </r>
    <r>
      <rPr>
        <sz val="11"/>
        <color theme="1"/>
        <rFont val="Franklin Gothic Book"/>
        <family val="2"/>
        <charset val="238"/>
      </rPr>
      <t xml:space="preserve"> 
</t>
    </r>
    <r>
      <rPr>
        <sz val="11"/>
        <rFont val="Franklin Gothic Book"/>
        <family val="2"/>
        <charset val="238"/>
      </rPr>
      <t>A tanuló elsajátítja a különböző távcsőszerelékek felszerelési módjait, képes azokat pontosan és szakszerűen felszerelni, valamint a céltávcsöveket biztonságosan rögzíteni. A munkát az előírt időkereten belül elvégzi, és nyitott az új technikai megoldások megismerésére.</t>
    </r>
  </si>
  <si>
    <t>Optikai eszközök fegyverre való felszerelése</t>
  </si>
  <si>
    <t>Cél- és keresőtávcsövek általános felépítése</t>
  </si>
  <si>
    <t>Optikai építőelemek</t>
  </si>
  <si>
    <t>Fénytani alapismeretek</t>
  </si>
  <si>
    <t>Optikai alapismeretek</t>
  </si>
  <si>
    <t>Szokásos időtartam alatt végzi el a munkát.</t>
  </si>
  <si>
    <t>Érdeklődik az új megoldások iránt.</t>
  </si>
  <si>
    <t>Ismeri a távcsőszerelékek felszerelésének lehetőségeit.</t>
  </si>
  <si>
    <t>Céltávcsövet lőfegyverre felszerel.</t>
  </si>
  <si>
    <r>
      <t xml:space="preserve">A tananyagelemek és a deszkriptorok projektszemléletű kapcsolódása: 
</t>
    </r>
    <r>
      <rPr>
        <sz val="11"/>
        <rFont val="Franklin Gothic Book"/>
        <family val="2"/>
        <charset val="238"/>
      </rPr>
      <t>A tanulónak előismeretei felhasználásával képesnek kell lennie a billenő csövű fegyverek zárolási hézagának szakszerű ellenőrzésére, és adott esetben a csőtengelycsap cseréjével a megfelelő zárolás kialakítására és ellenőrzésére. Ehhez a megfelelő gépek, célszerszámok és idomszerek kiválasztása is szükséges. A fegyvergyártó feladatok elvégzéséhez elengedhetetlen a C.I.P. szabványrendszer magabiztos ismerete, valamint az abban meghatározott zárolási hézag fontosságának felismerése.</t>
    </r>
  </si>
  <si>
    <t>Gyártási technológia</t>
  </si>
  <si>
    <t xml:space="preserve">Lőfegyver gyártási- szerelési alapok </t>
  </si>
  <si>
    <t>Munkavégzése során minőségorientált.</t>
  </si>
  <si>
    <t>Ismeri a csőtengelycsap gyártására, cseréjére és zárolására vonatkozó technológiai folyamatokat.</t>
  </si>
  <si>
    <t>Csőtengelycsapot gyárt, cserél és zárolást végez.</t>
  </si>
  <si>
    <r>
      <t xml:space="preserve">A tananyagelemek és a deszkriptorok projektszemléletű kapcsolódása: 
</t>
    </r>
    <r>
      <rPr>
        <sz val="11"/>
        <color theme="1"/>
        <rFont val="Franklin Gothic Book"/>
        <family val="2"/>
        <charset val="238"/>
      </rPr>
      <t>A tanulónak képesnek kell lennie a különböző lőfegyverkaliberek adott fegyverhez való megkülönböztetésére, a megfelelő célszerszámok és idomszerek kiválasztására, valamint a csőcsere szakszerű végrehajtására. A fegyvergyártó feladatok elvégzéséhez elengedhetetlen a C.I.P. szabványrendszer magabiztos ismerete.</t>
    </r>
  </si>
  <si>
    <t>Önállóan végzi az adott fegyver kaliber módosítását.</t>
  </si>
  <si>
    <t>Törekszik a pontos és precíz gyártási munkavégzésre.</t>
  </si>
  <si>
    <t>Ismeri a golyós lőfegyverek kalibermódosítási technológiáit.</t>
  </si>
  <si>
    <t>Golyós fegyvereken csőcserével történő kaliber módosítást végez.</t>
  </si>
  <si>
    <r>
      <t xml:space="preserve">A tananyagelemek és a deszkriptorok projektszemléletű kapcsolódása: 
</t>
    </r>
    <r>
      <rPr>
        <sz val="11"/>
        <color theme="1"/>
        <rFont val="Franklin Gothic Book"/>
        <family val="2"/>
        <charset val="238"/>
      </rPr>
      <t>Egy komplex feladat megoldása során különösen fontos a fém és fa felületek esztétikus és pontos találkozásának kialakítása. A tanulónak ismernie kell a famegmunkálási eljárásokat, és képesnek kell lennie azok precíz, esztétikus kivitelezésére.</t>
    </r>
  </si>
  <si>
    <t>Fegyvergyártásban alkalmazott nem fémes anyagok</t>
  </si>
  <si>
    <t>Gyártástechnológia</t>
  </si>
  <si>
    <t>Képes a hibák önálló javítására.</t>
  </si>
  <si>
    <t>Kritikusan szemléli saját munkáját.</t>
  </si>
  <si>
    <t>Ismeri a fém-fa alkatrészek csatlakoztatási lehetőségeit, azok technológiáját.</t>
  </si>
  <si>
    <t>Fa ágyazásba fém alkatrészt illeszt.</t>
  </si>
  <si>
    <r>
      <t xml:space="preserve">A tananyagelemek és a deszkriptorok projektszemléletű kapcsolódása: 
</t>
    </r>
    <r>
      <rPr>
        <sz val="11"/>
        <color theme="1"/>
        <rFont val="Franklin Gothic Book"/>
        <family val="2"/>
        <charset val="238"/>
      </rPr>
      <t>A tanuló elsajátítja a különböző lőfegyverek fa alkatrészein alkalmazott felületkezelési eljárások sajátosságait. Képes lesz a megfelelő technológia helyes kiválasztására és szakszerű kivitelezésére, különös figyelmet fordítva a munkavédelmi eszközök megfelelő használatára.</t>
    </r>
  </si>
  <si>
    <t>Betartja a technológiákat.</t>
  </si>
  <si>
    <t>Tiszteletben tartja a megrendelő igényeit.</t>
  </si>
  <si>
    <t>Ismeri különböző fémek és fafajok felületkezelési lehetőségeit, azok tulajdonságait.</t>
  </si>
  <si>
    <t>Alapvető és egyedi igényeknek megfelelő felületkezelési műveleteket hajt végre fém és fa alkatrészeken.</t>
  </si>
  <si>
    <r>
      <t xml:space="preserve">A tananyagelemek és a deszkriptorok projektszemléletű kapcsolódása: 
</t>
    </r>
    <r>
      <rPr>
        <sz val="11"/>
        <color theme="1"/>
        <rFont val="Franklin Gothic Book"/>
        <family val="2"/>
        <charset val="238"/>
      </rPr>
      <t>A valós szakmai feladatok hatékony elvégzéséhez elengedhetetlen a különböző lőfegyverek (sörétes, golyós) felületkezelési, különösen a barnítási eljárások alapos ismerete. A tanulónak képesnek kell lennie a megfelelő technológia — hideg- vagy melegbarnítás — helyes kiválasztására és szakszerű alkalmazására, kiemelt figyelmet fordítva a munkavédelmi eszközök megfelelő használatára.</t>
    </r>
  </si>
  <si>
    <t>Fémek felületkezelése</t>
  </si>
  <si>
    <t>Korrózió elleni védelem</t>
  </si>
  <si>
    <t>Betartja és önállóan alkalmazza az adott fém felületkezelési technológia sorrendjét.</t>
  </si>
  <si>
    <t>Törekszik a precíz fém-felületkezelés és előkészítés végrehajtására.</t>
  </si>
  <si>
    <t>Ismeri a fém-felületkezelési eljárásokat.</t>
  </si>
  <si>
    <t>Fém alkatrészek felületkezelését hideg és meleg barnítási technológiákkal végzi. Kiválasztja a megfelelő technológiát.</t>
  </si>
  <si>
    <r>
      <t xml:space="preserve">A tananyagelemek és a deszkriptorok projektszemléletű kapcsolódása: 
</t>
    </r>
    <r>
      <rPr>
        <sz val="11"/>
        <color theme="1"/>
        <rFont val="Franklin Gothic Book"/>
        <family val="2"/>
        <charset val="238"/>
      </rPr>
      <t>A gyakorlatorientált feladatok elvégzéséhez elengedhetetlen a C.I.P. szabványrendszer magabiztos ismerete. A tanulónak képesnek kell lennie a megfelelő szerszámok, például dörzsárak kiválasztására, valamint a lőfegyverek töltényűrjének szakszerű és precíz kialakítására.</t>
    </r>
  </si>
  <si>
    <t>Nem oldható kötések</t>
  </si>
  <si>
    <t>Oldható kötések</t>
  </si>
  <si>
    <t>Ismeri a CIP szabványokat.</t>
  </si>
  <si>
    <t>Golyós fegyverek töltényűr dörzsárazását végzi.</t>
  </si>
  <si>
    <r>
      <t xml:space="preserve">A tananyagelemek és a deszkriptorok projektszemléletű kapcsolódása: 
</t>
    </r>
    <r>
      <rPr>
        <sz val="11"/>
        <color theme="1"/>
        <rFont val="Franklin Gothic Book"/>
        <family val="2"/>
        <charset val="238"/>
      </rPr>
      <t>A tanulók számára elengedhetetlen a hibakeresési módszerek helyes alkalmazása. Képesnek kell lenniük a javítási utasítások pontos értelmezésére, valamint egyszerűbb alkatrészcserés vagy akár egyedi, bonyolultabb javítások elvégzésére.</t>
    </r>
  </si>
  <si>
    <t>Képes önellenőrzésre.</t>
  </si>
  <si>
    <t>Értékként tekint a javítások minőségére.</t>
  </si>
  <si>
    <t>Komplexitásában ismeri a javítási folyamatokat.</t>
  </si>
  <si>
    <t>Alkatrészcserés és egyedi javításokat hajt végre.</t>
  </si>
  <si>
    <r>
      <t xml:space="preserve">A tananyagelemek és a deszkriptorok projektszemléletű kapcsolódása: 
</t>
    </r>
    <r>
      <rPr>
        <sz val="11"/>
        <color theme="1"/>
        <rFont val="Franklin Gothic Book"/>
        <family val="2"/>
        <charset val="238"/>
      </rPr>
      <t>A gyakorlati feladatok sikeres elvégzéséhez a tanulónak alaposan ismernie kell a javításhoz szükséges alapanyagokat, gépeket és szerszámokat. A megfelelő javítási technológia helyes kiválasztása lehetővé teszi számára a gyors és költséghatékony munkavégzést.</t>
    </r>
  </si>
  <si>
    <t>Döntéseit a gazdasági érdekek figyelembevételével hozza meg.</t>
  </si>
  <si>
    <t>Szem előtt tartja az anyagok gazdaságos felhasználását, a gépek optimális üzemeltetését. Törekszik arra, hogy tájékozott legyen az egyes technológiák és eszközök hatékonyságának jellemzőiről, energiafogyasztásukról, környezeti hatásukról. Fontosnak tartja ezen jellemzők ismeretét, javaslatot tud tenni az alternatívák közötti választásra.</t>
  </si>
  <si>
    <t>Ismeri a fémes és nemfémes anyagok tulajdonságait, megmunkálási lehetőségeiket javítások során.</t>
  </si>
  <si>
    <t>Kiválasztja a javításokhoz szükséges technológiákat, anyagokat, gépeket, szerszámokat.</t>
  </si>
  <si>
    <r>
      <t xml:space="preserve">A tananyagelemek és a deszkriptorok projektszemléletű kapcsolódása: 
</t>
    </r>
    <r>
      <rPr>
        <sz val="11"/>
        <rFont val="Franklin Gothic Book"/>
        <family val="2"/>
        <charset val="238"/>
      </rPr>
      <t>Gyakorlatorientált feladatok során a tanuló megismeri a különböző szakutasításokat, a tűréstáblák tartalmát és a C.I.P. szabványrendszert. Ezek betartásával képes időszakos és szükségszerinti technikai ellenőrzéseket végezni a lőfegyvereken, majd az ellenőrzések eredményéről hibakimutatást készít.</t>
    </r>
  </si>
  <si>
    <t>Lövedék röppályája</t>
  </si>
  <si>
    <t>Lövésfolyamat</t>
  </si>
  <si>
    <t>Lőporok, lőporjellemzők</t>
  </si>
  <si>
    <t>Lőszerek felépítése, működésük</t>
  </si>
  <si>
    <t>Lőelmélet</t>
  </si>
  <si>
    <t>Szerkezeti egységek jellemző meghibásodásai</t>
  </si>
  <si>
    <t>Lőfegyverek rendszertana</t>
  </si>
  <si>
    <t>Lőfegyverek szerkezettana</t>
  </si>
  <si>
    <t>Lőfegyverek fejlődéstörténete</t>
  </si>
  <si>
    <t>Lőfegyverismeret</t>
  </si>
  <si>
    <t>Ismeri a lőfegyverek lehetséges hibáit és azok elhárítási lehetőségeit.</t>
  </si>
  <si>
    <t>Szakutasításokban, tűréstáblákban, C.I.P. rendszerben előírtak alapján végrehajtja a lőfegyverek karbantartását, technikai ellenőrzését, hibabehatárolását. Hibakimutatást készít.</t>
  </si>
  <si>
    <t>„B” LŐFEGYVEREK TECHNIKAI KISZOLGÁLÁSA (5. SOR)</t>
  </si>
  <si>
    <r>
      <t>A tananyagelemek és a deszkriptorok projektszemléletű kapcsolódása:</t>
    </r>
    <r>
      <rPr>
        <sz val="11"/>
        <rFont val="Franklin Gothic Book"/>
        <family val="2"/>
        <charset val="238"/>
      </rPr>
      <t xml:space="preserve"> 
A komplex szakmai feladatok alapja a vonatkozó jogszabályok és törvényi előírások alapos ismerete. A tanulónak képesnek kell lennie az átvételre kerülő lőfegyverek, valamint optikai és elektronoptikai eszközök okmányainak ellenőrzésére, továbbá az előírt átvételi nyomtatványok szabályos kitöltésére. Emellett tisztában kell lennie az átvett eszközök tárolásának feltételeivel is.</t>
    </r>
  </si>
  <si>
    <t>Lőfegyverek hatástalanításának rendje</t>
  </si>
  <si>
    <t>Lőfegyverek javításba adásának, visszavételének rendje</t>
  </si>
  <si>
    <t>Lőfegyverek megszerzésének, tartásának rendje</t>
  </si>
  <si>
    <t>Szakmai jog</t>
  </si>
  <si>
    <t>Figyelemmel kíséri a munkatevékenységhez kapcsolódó jogszabályi változásokat.</t>
  </si>
  <si>
    <t>Ismeri az érvényben lévő szakmai törvények, jogszabályok előírásait.</t>
  </si>
  <si>
    <t>Érvényben lévő törvények, jogszabályok alapján lőfegyvereket, optikai és elektronoptikai eszközöket javításra átvesz, nyilvántart. Reklamációt kezel.</t>
  </si>
  <si>
    <r>
      <t xml:space="preserve">A tananyagelemek és a deszkriptorok projektszemléletű kapcsolódása: 
</t>
    </r>
    <r>
      <rPr>
        <sz val="11"/>
        <rFont val="Franklin Gothic Book"/>
        <family val="2"/>
        <charset val="238"/>
      </rPr>
      <t>Aktív cselekvés során a tanuló szakszerűen használja a szerszámokat, eszközöket és gépeket, ismerve az oldható és nem oldható kötések tulajdonságait. Képes csavar- és szegecskötések létrehozására, valamint lágy- és keményforrasztással, illetve hegesztéssel kötéseket készít a munkavédelmi szabályok és biztonsági előírások szigorú betartásával.</t>
    </r>
  </si>
  <si>
    <t>Betartja a feladathoz kapcsolódó munkavédelmi és balesetelhárítási szabályokat.</t>
  </si>
  <si>
    <t>Szem előtt tartja a kötésekkel szemben támasztott követelményeket, azok teljesítését.</t>
  </si>
  <si>
    <t>Ismeri az oldható és nem oldható kötések tulajdonságait, anyagait, technológiáját.</t>
  </si>
  <si>
    <t>Csavar- és szegecskötéseket, valamint lágy- és keményforrasztással, hegesztéssel kötéseket készít.</t>
  </si>
  <si>
    <t>"A" LŐFEGYVER ALKATRÉSZGYÁRTÁS (1; 2; 3. SOR)</t>
  </si>
  <si>
    <r>
      <t>A tananyagelemek és a deszkriptorok projektszemléletű kapcsolódása:</t>
    </r>
    <r>
      <rPr>
        <b/>
        <sz val="11"/>
        <color rgb="FFFF0000"/>
        <rFont val="Franklin Gothic Book"/>
        <family val="2"/>
        <charset val="238"/>
      </rPr>
      <t xml:space="preserve"> 
</t>
    </r>
    <r>
      <rPr>
        <sz val="11"/>
        <rFont val="Franklin Gothic Book"/>
        <family val="2"/>
        <charset val="238"/>
      </rPr>
      <t>Gyakorlati projektek során a tanuló szerszámokat, eszközöket és forgácsoló gépeket szakszerűen kezel, és az alapvető fegyvergyártó feladatokat precízen végzi. Munkájában figyelembe veszi a felhasznált fémes és nem fémes anyagok megmunkálhatósági sajátosságait, miközben követi a munkavédelmi és biztonsági előírásokat, különös tekintettel az ágazat egyedi kockázataira.</t>
    </r>
  </si>
  <si>
    <t>Öntési technológiák</t>
  </si>
  <si>
    <t>Fegyvergyártásban alkalmazott fémes anyagok</t>
  </si>
  <si>
    <t>Tengelykapcsolók</t>
  </si>
  <si>
    <t>Tengelyek és csapágyazások</t>
  </si>
  <si>
    <t>Ék- és reteszkötések</t>
  </si>
  <si>
    <t>Hajtások</t>
  </si>
  <si>
    <t>Anyag- és gyártásismeret</t>
  </si>
  <si>
    <t>Önállóan választja ki az anyagokat, szerszámokat, gépeket.</t>
  </si>
  <si>
    <t>Tudatos az alkalmazandó anyagok, gépek, szerszámok megválasztásában.</t>
  </si>
  <si>
    <t>Ismeri a fémes és nemfémes anyagok megmunkálhatósági lehetőségeit, gépek, szerszámok, tulajdonságait.</t>
  </si>
  <si>
    <t>Forgácsoló gépeket, szerszámokat használ.</t>
  </si>
  <si>
    <r>
      <t xml:space="preserve">A tananyagelemek és a deszkriptorok projektszemléletű kapcsolódása: 
</t>
    </r>
    <r>
      <rPr>
        <sz val="11"/>
        <color theme="1"/>
        <rFont val="Franklin Gothic Book"/>
        <family val="2"/>
        <charset val="238"/>
      </rPr>
      <t>A fegyvergyártó feladatok sikeres elvégzéséhez a tanuló a műszaki ábrázolás szabályainak és jelölésrendszerének megfelelően, rajzeszközök vagy műszaki rajzoló szoftverek alkalmazásával készít műhelyrajzokat, alkatrész- és összeállítási rajzokat. Munkája során figyelembe veszi a szakmára jellemző tűrési és illesztési követelményeket.</t>
    </r>
  </si>
  <si>
    <t>Önállóan készít rajzokat gépészeti tervező programokkal vagy szabadkézzel.</t>
  </si>
  <si>
    <t>Törekszik arra, hogy a rajz szabványos és áttekinthető legyen.</t>
  </si>
  <si>
    <t>Ismeri a műszaki ábrázolás szabályait, jelölésrendszerét, az alkalmazandó eszközöket.</t>
  </si>
  <si>
    <t>Alkatrész- és összeállítási rajzot, műhelyrajzot készít.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</si>
</sst>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b/>
      <sz val="11"/>
      <color rgb="FFFF0000"/>
      <name val="Franklin Gothic Book"/>
      <family val="2"/>
      <charset val="238"/>
    </font>
    <font>
      <sz val="11"/>
      <name val="Franklin Gothic Book"/>
      <family val="2"/>
      <charset val="238"/>
    </font>
    <font>
      <sz val="11"/>
      <color rgb="FFFF0000"/>
      <name val="Franklin Gothic Book"/>
      <family val="2"/>
      <charset val="238"/>
    </font>
  </fonts>
  <fills count="7">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s>
  <borders count="2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1">
    <xf numFmtId="0" fontId="0" fillId="0" borderId="0"/>
  </cellStyleXfs>
  <cellXfs count="51">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2" fillId="4" borderId="0" xfId="0" applyFont="1" applyFill="1" applyAlignment="1" applyProtection="1">
      <alignment horizontal="center" vertical="center" wrapText="1"/>
      <protection locked="0"/>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2" borderId="22"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4" xfId="0" applyFont="1" applyFill="1" applyBorder="1" applyAlignment="1">
      <alignment horizontal="center" vertical="center" textRotation="90"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1" fillId="2" borderId="22" xfId="0" quotePrefix="1" applyFont="1" applyFill="1" applyBorder="1" applyAlignment="1">
      <alignment horizontal="center" vertical="center" textRotation="90"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1" fillId="4" borderId="10"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6" borderId="20"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6" fillId="0" borderId="0" xfId="0" applyFont="1" applyAlignment="1" applyProtection="1">
      <alignment horizontal="left" vertical="top" wrapText="1"/>
      <protection locked="0"/>
    </xf>
    <xf numFmtId="0" fontId="3" fillId="6" borderId="3" xfId="0" applyFont="1" applyFill="1" applyBorder="1" applyAlignment="1">
      <alignment horizontal="center" vertical="center" wrapText="1"/>
    </xf>
    <xf numFmtId="0" fontId="6" fillId="0" borderId="0" xfId="0" applyFont="1" applyAlignment="1" applyProtection="1">
      <alignment horizontal="center" vertical="center" wrapText="1"/>
      <protection locked="0"/>
    </xf>
    <xf numFmtId="0" fontId="2" fillId="0" borderId="0" xfId="0" applyFont="1"/>
    <xf numFmtId="0" fontId="1" fillId="0" borderId="13" xfId="0" applyFont="1" applyBorder="1" applyAlignment="1">
      <alignment horizontal="center"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5AF2A-4D8B-4F1A-85F3-AE774492B6F5}">
  <sheetPr>
    <tabColor rgb="FFFFC55D"/>
  </sheetPr>
  <dimension ref="A1:I64"/>
  <sheetViews>
    <sheetView tabSelected="1" zoomScale="85" zoomScaleNormal="85" workbookViewId="0">
      <selection activeCell="C8" sqref="C8:F8"/>
    </sheetView>
  </sheetViews>
  <sheetFormatPr defaultColWidth="9.140625" defaultRowHeight="15.75" x14ac:dyDescent="0.25"/>
  <cols>
    <col min="1" max="1" width="12" style="3" customWidth="1"/>
    <col min="2" max="2" width="25.140625" style="4" customWidth="1"/>
    <col min="3" max="3" width="23" style="3" customWidth="1"/>
    <col min="4" max="4" width="28.5703125" style="3" customWidth="1"/>
    <col min="5" max="5" width="24.5703125" style="3" customWidth="1"/>
    <col min="6" max="6" width="34.28515625" style="3" customWidth="1"/>
    <col min="7" max="7" width="24" style="3" customWidth="1"/>
    <col min="8" max="8" width="23.140625" style="3" customWidth="1"/>
    <col min="9" max="9" width="18.42578125" style="2" customWidth="1"/>
    <col min="10" max="16384" width="9.140625" style="2"/>
  </cols>
  <sheetData>
    <row r="1" spans="1:9" s="1" customFormat="1" ht="48" thickBot="1" x14ac:dyDescent="0.3">
      <c r="A1" s="6" t="s">
        <v>0</v>
      </c>
      <c r="B1" s="7" t="s">
        <v>1</v>
      </c>
      <c r="C1" s="8" t="s">
        <v>2</v>
      </c>
      <c r="D1" s="8" t="s">
        <v>3</v>
      </c>
      <c r="E1" s="8" t="s">
        <v>4</v>
      </c>
      <c r="F1" s="8" t="s">
        <v>5</v>
      </c>
      <c r="G1" s="9" t="s">
        <v>6</v>
      </c>
      <c r="H1" s="10" t="s">
        <v>7</v>
      </c>
    </row>
    <row r="2" spans="1:9" x14ac:dyDescent="0.25">
      <c r="A2" s="30">
        <v>1</v>
      </c>
      <c r="B2" s="15" t="s">
        <v>60</v>
      </c>
      <c r="C2" s="26" t="s">
        <v>10</v>
      </c>
      <c r="D2" s="26" t="s">
        <v>11</v>
      </c>
      <c r="E2" s="26" t="s">
        <v>12</v>
      </c>
      <c r="F2" s="26" t="s">
        <v>13</v>
      </c>
      <c r="G2" s="18" t="s">
        <v>38</v>
      </c>
      <c r="H2" s="19"/>
    </row>
    <row r="3" spans="1:9" ht="63" x14ac:dyDescent="0.25">
      <c r="A3" s="31"/>
      <c r="B3" s="16"/>
      <c r="C3" s="27"/>
      <c r="D3" s="27"/>
      <c r="E3" s="27"/>
      <c r="F3" s="27"/>
      <c r="G3" s="11" t="s">
        <v>39</v>
      </c>
      <c r="H3" s="12">
        <v>72</v>
      </c>
    </row>
    <row r="4" spans="1:9" ht="63.75" thickBot="1" x14ac:dyDescent="0.3">
      <c r="A4" s="31"/>
      <c r="B4" s="16"/>
      <c r="C4" s="27"/>
      <c r="D4" s="27"/>
      <c r="E4" s="27"/>
      <c r="F4" s="27"/>
      <c r="G4" s="11" t="s">
        <v>67</v>
      </c>
      <c r="H4" s="12">
        <v>0</v>
      </c>
      <c r="I4" s="5"/>
    </row>
    <row r="5" spans="1:9" x14ac:dyDescent="0.25">
      <c r="A5" s="31"/>
      <c r="B5" s="16"/>
      <c r="C5" s="27"/>
      <c r="D5" s="27"/>
      <c r="E5" s="27"/>
      <c r="F5" s="27"/>
      <c r="G5" s="18" t="s">
        <v>40</v>
      </c>
      <c r="H5" s="19"/>
    </row>
    <row r="6" spans="1:9" ht="31.5" x14ac:dyDescent="0.25">
      <c r="A6" s="31"/>
      <c r="B6" s="16"/>
      <c r="C6" s="27"/>
      <c r="D6" s="27"/>
      <c r="E6" s="27"/>
      <c r="F6" s="27"/>
      <c r="G6" s="11" t="s">
        <v>41</v>
      </c>
      <c r="H6" s="12">
        <v>4</v>
      </c>
    </row>
    <row r="7" spans="1:9" ht="16.5" thickBot="1" x14ac:dyDescent="0.3">
      <c r="A7" s="31"/>
      <c r="B7" s="16"/>
      <c r="C7" s="28"/>
      <c r="D7" s="28"/>
      <c r="E7" s="28"/>
      <c r="F7" s="28"/>
      <c r="G7" s="20" t="s">
        <v>8</v>
      </c>
      <c r="H7" s="22">
        <f>SUM(H3:H4,H6:H6,)</f>
        <v>76</v>
      </c>
    </row>
    <row r="8" spans="1:9" ht="150" customHeight="1" thickBot="1" x14ac:dyDescent="0.3">
      <c r="A8" s="32"/>
      <c r="B8" s="17"/>
      <c r="C8" s="24" t="s">
        <v>70</v>
      </c>
      <c r="D8" s="24"/>
      <c r="E8" s="24"/>
      <c r="F8" s="25"/>
      <c r="G8" s="21"/>
      <c r="H8" s="23"/>
    </row>
    <row r="9" spans="1:9" x14ac:dyDescent="0.25">
      <c r="A9" s="30">
        <v>2</v>
      </c>
      <c r="B9" s="15" t="s">
        <v>61</v>
      </c>
      <c r="C9" s="26" t="s">
        <v>14</v>
      </c>
      <c r="D9" s="26" t="s">
        <v>15</v>
      </c>
      <c r="E9" s="26" t="s">
        <v>16</v>
      </c>
      <c r="F9" s="26" t="s">
        <v>17</v>
      </c>
      <c r="G9" s="18" t="s">
        <v>40</v>
      </c>
      <c r="H9" s="19"/>
    </row>
    <row r="10" spans="1:9" ht="31.5" x14ac:dyDescent="0.25">
      <c r="A10" s="31"/>
      <c r="B10" s="16"/>
      <c r="C10" s="27"/>
      <c r="D10" s="27"/>
      <c r="E10" s="27"/>
      <c r="F10" s="27"/>
      <c r="G10" s="11" t="s">
        <v>41</v>
      </c>
      <c r="H10" s="12">
        <v>4</v>
      </c>
    </row>
    <row r="11" spans="1:9" ht="47.25" x14ac:dyDescent="0.25">
      <c r="A11" s="31"/>
      <c r="B11" s="16"/>
      <c r="C11" s="27"/>
      <c r="D11" s="27"/>
      <c r="E11" s="27"/>
      <c r="F11" s="27"/>
      <c r="G11" s="11" t="s">
        <v>42</v>
      </c>
      <c r="H11" s="12">
        <v>7</v>
      </c>
    </row>
    <row r="12" spans="1:9" ht="31.5" x14ac:dyDescent="0.25">
      <c r="A12" s="31"/>
      <c r="B12" s="16"/>
      <c r="C12" s="27"/>
      <c r="D12" s="27"/>
      <c r="E12" s="27"/>
      <c r="F12" s="27"/>
      <c r="G12" s="11" t="s">
        <v>43</v>
      </c>
      <c r="H12" s="12">
        <v>8</v>
      </c>
    </row>
    <row r="13" spans="1:9" ht="32.25" thickBot="1" x14ac:dyDescent="0.3">
      <c r="A13" s="31"/>
      <c r="B13" s="16"/>
      <c r="C13" s="27"/>
      <c r="D13" s="27"/>
      <c r="E13" s="27"/>
      <c r="F13" s="27"/>
      <c r="G13" s="11" t="s">
        <v>44</v>
      </c>
      <c r="H13" s="12">
        <v>6</v>
      </c>
    </row>
    <row r="14" spans="1:9" x14ac:dyDescent="0.25">
      <c r="A14" s="31"/>
      <c r="B14" s="16"/>
      <c r="C14" s="27"/>
      <c r="D14" s="27"/>
      <c r="E14" s="27"/>
      <c r="F14" s="27"/>
      <c r="G14" s="18" t="s">
        <v>53</v>
      </c>
      <c r="H14" s="19"/>
    </row>
    <row r="15" spans="1:9" ht="78.75" x14ac:dyDescent="0.25">
      <c r="A15" s="31"/>
      <c r="B15" s="16"/>
      <c r="C15" s="27"/>
      <c r="D15" s="27"/>
      <c r="E15" s="27"/>
      <c r="F15" s="27"/>
      <c r="G15" s="11" t="s">
        <v>54</v>
      </c>
      <c r="H15" s="12">
        <v>18</v>
      </c>
    </row>
    <row r="16" spans="1:9" ht="47.25" x14ac:dyDescent="0.25">
      <c r="A16" s="31"/>
      <c r="B16" s="16"/>
      <c r="C16" s="27"/>
      <c r="D16" s="27"/>
      <c r="E16" s="27"/>
      <c r="F16" s="27"/>
      <c r="G16" s="11" t="s">
        <v>76</v>
      </c>
      <c r="H16" s="12">
        <v>6</v>
      </c>
    </row>
    <row r="17" spans="1:8" ht="16.5" thickBot="1" x14ac:dyDescent="0.3">
      <c r="A17" s="31"/>
      <c r="B17" s="16"/>
      <c r="C17" s="28"/>
      <c r="D17" s="28"/>
      <c r="E17" s="28"/>
      <c r="F17" s="28"/>
      <c r="G17" s="20" t="s">
        <v>8</v>
      </c>
      <c r="H17" s="22">
        <f>SUM(H10:H13,H15:H16,)</f>
        <v>49</v>
      </c>
    </row>
    <row r="18" spans="1:8" ht="150" customHeight="1" thickBot="1" x14ac:dyDescent="0.3">
      <c r="A18" s="32"/>
      <c r="B18" s="17"/>
      <c r="C18" s="24" t="s">
        <v>69</v>
      </c>
      <c r="D18" s="24"/>
      <c r="E18" s="24"/>
      <c r="F18" s="25"/>
      <c r="G18" s="21"/>
      <c r="H18" s="23"/>
    </row>
    <row r="19" spans="1:8" x14ac:dyDescent="0.25">
      <c r="A19" s="30">
        <v>3</v>
      </c>
      <c r="B19" s="15" t="s">
        <v>61</v>
      </c>
      <c r="C19" s="26" t="s">
        <v>18</v>
      </c>
      <c r="D19" s="26" t="s">
        <v>19</v>
      </c>
      <c r="E19" s="26" t="s">
        <v>20</v>
      </c>
      <c r="F19" s="26" t="s">
        <v>21</v>
      </c>
      <c r="G19" s="18" t="s">
        <v>40</v>
      </c>
      <c r="H19" s="19"/>
    </row>
    <row r="20" spans="1:8" ht="31.5" x14ac:dyDescent="0.25">
      <c r="A20" s="31"/>
      <c r="B20" s="16"/>
      <c r="C20" s="27"/>
      <c r="D20" s="27"/>
      <c r="E20" s="27"/>
      <c r="F20" s="27"/>
      <c r="G20" s="11" t="s">
        <v>41</v>
      </c>
      <c r="H20" s="12">
        <v>4</v>
      </c>
    </row>
    <row r="21" spans="1:8" ht="47.25" x14ac:dyDescent="0.25">
      <c r="A21" s="31"/>
      <c r="B21" s="16"/>
      <c r="C21" s="27"/>
      <c r="D21" s="27"/>
      <c r="E21" s="27"/>
      <c r="F21" s="27"/>
      <c r="G21" s="11" t="s">
        <v>42</v>
      </c>
      <c r="H21" s="12">
        <v>7</v>
      </c>
    </row>
    <row r="22" spans="1:8" ht="31.5" x14ac:dyDescent="0.25">
      <c r="A22" s="31"/>
      <c r="B22" s="16"/>
      <c r="C22" s="27"/>
      <c r="D22" s="27"/>
      <c r="E22" s="27"/>
      <c r="F22" s="27"/>
      <c r="G22" s="11" t="s">
        <v>43</v>
      </c>
      <c r="H22" s="12">
        <v>7</v>
      </c>
    </row>
    <row r="23" spans="1:8" ht="31.5" x14ac:dyDescent="0.25">
      <c r="A23" s="31"/>
      <c r="B23" s="16"/>
      <c r="C23" s="27"/>
      <c r="D23" s="27"/>
      <c r="E23" s="27"/>
      <c r="F23" s="27"/>
      <c r="G23" s="11" t="s">
        <v>44</v>
      </c>
      <c r="H23" s="12">
        <v>6</v>
      </c>
    </row>
    <row r="24" spans="1:8" ht="48" thickBot="1" x14ac:dyDescent="0.3">
      <c r="A24" s="31"/>
      <c r="B24" s="16"/>
      <c r="C24" s="27"/>
      <c r="D24" s="27"/>
      <c r="E24" s="27"/>
      <c r="F24" s="27"/>
      <c r="G24" s="11" t="s">
        <v>52</v>
      </c>
      <c r="H24" s="12">
        <v>18</v>
      </c>
    </row>
    <row r="25" spans="1:8" x14ac:dyDescent="0.25">
      <c r="A25" s="31"/>
      <c r="B25" s="16"/>
      <c r="C25" s="27"/>
      <c r="D25" s="27"/>
      <c r="E25" s="27"/>
      <c r="F25" s="27"/>
      <c r="G25" s="18" t="s">
        <v>53</v>
      </c>
      <c r="H25" s="19"/>
    </row>
    <row r="26" spans="1:8" ht="78.75" x14ac:dyDescent="0.25">
      <c r="A26" s="31"/>
      <c r="B26" s="16"/>
      <c r="C26" s="27"/>
      <c r="D26" s="27"/>
      <c r="E26" s="27"/>
      <c r="F26" s="27"/>
      <c r="G26" s="11" t="s">
        <v>54</v>
      </c>
      <c r="H26" s="12">
        <v>18</v>
      </c>
    </row>
    <row r="27" spans="1:8" ht="47.25" x14ac:dyDescent="0.25">
      <c r="A27" s="31"/>
      <c r="B27" s="16"/>
      <c r="C27" s="27"/>
      <c r="D27" s="27"/>
      <c r="E27" s="27"/>
      <c r="F27" s="27"/>
      <c r="G27" s="11" t="s">
        <v>76</v>
      </c>
      <c r="H27" s="12">
        <v>6</v>
      </c>
    </row>
    <row r="28" spans="1:8" ht="16.5" thickBot="1" x14ac:dyDescent="0.3">
      <c r="A28" s="31"/>
      <c r="B28" s="16"/>
      <c r="C28" s="28"/>
      <c r="D28" s="28"/>
      <c r="E28" s="28"/>
      <c r="F28" s="28"/>
      <c r="G28" s="20" t="s">
        <v>8</v>
      </c>
      <c r="H28" s="22">
        <f>SUM(H20:H24,H26:H27,)</f>
        <v>66</v>
      </c>
    </row>
    <row r="29" spans="1:8" ht="150" customHeight="1" thickBot="1" x14ac:dyDescent="0.3">
      <c r="A29" s="32"/>
      <c r="B29" s="17"/>
      <c r="C29" s="24" t="s">
        <v>71</v>
      </c>
      <c r="D29" s="24"/>
      <c r="E29" s="24"/>
      <c r="F29" s="25"/>
      <c r="G29" s="21"/>
      <c r="H29" s="23"/>
    </row>
    <row r="30" spans="1:8" x14ac:dyDescent="0.25">
      <c r="A30" s="30">
        <v>4</v>
      </c>
      <c r="B30" s="15" t="s">
        <v>63</v>
      </c>
      <c r="C30" s="26" t="s">
        <v>22</v>
      </c>
      <c r="D30" s="26" t="s">
        <v>23</v>
      </c>
      <c r="E30" s="26" t="s">
        <v>24</v>
      </c>
      <c r="F30" s="26" t="s">
        <v>25</v>
      </c>
      <c r="G30" s="18" t="s">
        <v>40</v>
      </c>
      <c r="H30" s="19"/>
    </row>
    <row r="31" spans="1:8" x14ac:dyDescent="0.25">
      <c r="A31" s="31"/>
      <c r="B31" s="16"/>
      <c r="C31" s="27"/>
      <c r="D31" s="27"/>
      <c r="E31" s="27"/>
      <c r="F31" s="27"/>
      <c r="G31" s="11" t="s">
        <v>49</v>
      </c>
      <c r="H31" s="12">
        <v>23</v>
      </c>
    </row>
    <row r="32" spans="1:8" ht="31.5" x14ac:dyDescent="0.25">
      <c r="A32" s="31"/>
      <c r="B32" s="16"/>
      <c r="C32" s="27"/>
      <c r="D32" s="27"/>
      <c r="E32" s="27"/>
      <c r="F32" s="27"/>
      <c r="G32" s="11" t="s">
        <v>50</v>
      </c>
      <c r="H32" s="12">
        <v>20</v>
      </c>
    </row>
    <row r="33" spans="1:8" ht="32.25" thickBot="1" x14ac:dyDescent="0.3">
      <c r="A33" s="31"/>
      <c r="B33" s="16"/>
      <c r="C33" s="27"/>
      <c r="D33" s="27"/>
      <c r="E33" s="27"/>
      <c r="F33" s="27"/>
      <c r="G33" s="11" t="s">
        <v>51</v>
      </c>
      <c r="H33" s="12">
        <v>20</v>
      </c>
    </row>
    <row r="34" spans="1:8" x14ac:dyDescent="0.25">
      <c r="A34" s="31"/>
      <c r="B34" s="16"/>
      <c r="C34" s="27"/>
      <c r="D34" s="27"/>
      <c r="E34" s="27"/>
      <c r="F34" s="27"/>
      <c r="G34" s="18" t="s">
        <v>53</v>
      </c>
      <c r="H34" s="19"/>
    </row>
    <row r="35" spans="1:8" ht="78.75" x14ac:dyDescent="0.25">
      <c r="A35" s="31"/>
      <c r="B35" s="16"/>
      <c r="C35" s="27"/>
      <c r="D35" s="27"/>
      <c r="E35" s="27"/>
      <c r="F35" s="27"/>
      <c r="G35" s="11" t="s">
        <v>54</v>
      </c>
      <c r="H35" s="12">
        <v>18</v>
      </c>
    </row>
    <row r="36" spans="1:8" ht="47.25" x14ac:dyDescent="0.25">
      <c r="A36" s="31"/>
      <c r="B36" s="16"/>
      <c r="C36" s="27"/>
      <c r="D36" s="27"/>
      <c r="E36" s="27"/>
      <c r="F36" s="27"/>
      <c r="G36" s="11" t="s">
        <v>76</v>
      </c>
      <c r="H36" s="12">
        <v>6</v>
      </c>
    </row>
    <row r="37" spans="1:8" ht="16.5" thickBot="1" x14ac:dyDescent="0.3">
      <c r="A37" s="31"/>
      <c r="B37" s="16"/>
      <c r="C37" s="28"/>
      <c r="D37" s="28"/>
      <c r="E37" s="28"/>
      <c r="F37" s="28"/>
      <c r="G37" s="20" t="s">
        <v>8</v>
      </c>
      <c r="H37" s="22">
        <f>SUM(H31:H33,H35:H36,)</f>
        <v>87</v>
      </c>
    </row>
    <row r="38" spans="1:8" ht="150" customHeight="1" thickBot="1" x14ac:dyDescent="0.3">
      <c r="A38" s="32"/>
      <c r="B38" s="17"/>
      <c r="C38" s="24" t="s">
        <v>68</v>
      </c>
      <c r="D38" s="24"/>
      <c r="E38" s="24"/>
      <c r="F38" s="25"/>
      <c r="G38" s="21"/>
      <c r="H38" s="23"/>
    </row>
    <row r="39" spans="1:8" x14ac:dyDescent="0.25">
      <c r="A39" s="30">
        <v>5</v>
      </c>
      <c r="B39" s="15" t="s">
        <v>61</v>
      </c>
      <c r="C39" s="26" t="s">
        <v>26</v>
      </c>
      <c r="D39" s="26" t="s">
        <v>27</v>
      </c>
      <c r="E39" s="26" t="s">
        <v>28</v>
      </c>
      <c r="F39" s="26" t="s">
        <v>29</v>
      </c>
      <c r="G39" s="18" t="s">
        <v>40</v>
      </c>
      <c r="H39" s="19"/>
    </row>
    <row r="40" spans="1:8" ht="31.5" x14ac:dyDescent="0.25">
      <c r="A40" s="31"/>
      <c r="B40" s="16"/>
      <c r="C40" s="27"/>
      <c r="D40" s="27"/>
      <c r="E40" s="27"/>
      <c r="F40" s="27"/>
      <c r="G40" s="11" t="s">
        <v>41</v>
      </c>
      <c r="H40" s="12">
        <v>4</v>
      </c>
    </row>
    <row r="41" spans="1:8" ht="47.25" x14ac:dyDescent="0.25">
      <c r="A41" s="31"/>
      <c r="B41" s="16"/>
      <c r="C41" s="27"/>
      <c r="D41" s="27"/>
      <c r="E41" s="27"/>
      <c r="F41" s="27"/>
      <c r="G41" s="11" t="s">
        <v>42</v>
      </c>
      <c r="H41" s="12">
        <v>7</v>
      </c>
    </row>
    <row r="42" spans="1:8" ht="31.5" x14ac:dyDescent="0.25">
      <c r="A42" s="31"/>
      <c r="B42" s="16"/>
      <c r="C42" s="27"/>
      <c r="D42" s="27"/>
      <c r="E42" s="27"/>
      <c r="F42" s="27"/>
      <c r="G42" s="11" t="s">
        <v>43</v>
      </c>
      <c r="H42" s="12">
        <v>7</v>
      </c>
    </row>
    <row r="43" spans="1:8" ht="32.25" thickBot="1" x14ac:dyDescent="0.3">
      <c r="A43" s="31"/>
      <c r="B43" s="16"/>
      <c r="C43" s="27"/>
      <c r="D43" s="27"/>
      <c r="E43" s="27"/>
      <c r="F43" s="27"/>
      <c r="G43" s="11" t="s">
        <v>44</v>
      </c>
      <c r="H43" s="12">
        <v>6</v>
      </c>
    </row>
    <row r="44" spans="1:8" x14ac:dyDescent="0.25">
      <c r="A44" s="31"/>
      <c r="B44" s="16"/>
      <c r="C44" s="27"/>
      <c r="D44" s="27"/>
      <c r="E44" s="27"/>
      <c r="F44" s="27"/>
      <c r="G44" s="18" t="s">
        <v>55</v>
      </c>
      <c r="H44" s="19"/>
    </row>
    <row r="45" spans="1:8" ht="31.5" x14ac:dyDescent="0.25">
      <c r="A45" s="31"/>
      <c r="B45" s="16"/>
      <c r="C45" s="27"/>
      <c r="D45" s="27"/>
      <c r="E45" s="27"/>
      <c r="F45" s="27"/>
      <c r="G45" s="11" t="s">
        <v>56</v>
      </c>
      <c r="H45" s="12">
        <v>18</v>
      </c>
    </row>
    <row r="46" spans="1:8" ht="47.25" x14ac:dyDescent="0.25">
      <c r="A46" s="31"/>
      <c r="B46" s="16"/>
      <c r="C46" s="27"/>
      <c r="D46" s="27"/>
      <c r="E46" s="27"/>
      <c r="F46" s="27"/>
      <c r="G46" s="11" t="s">
        <v>57</v>
      </c>
      <c r="H46" s="12">
        <v>18</v>
      </c>
    </row>
    <row r="47" spans="1:8" ht="16.5" thickBot="1" x14ac:dyDescent="0.3">
      <c r="A47" s="31"/>
      <c r="B47" s="16"/>
      <c r="C47" s="28"/>
      <c r="D47" s="28"/>
      <c r="E47" s="28"/>
      <c r="F47" s="28"/>
      <c r="G47" s="20" t="s">
        <v>8</v>
      </c>
      <c r="H47" s="22">
        <f>SUM(H40:H43,H45:H46,)</f>
        <v>60</v>
      </c>
    </row>
    <row r="48" spans="1:8" ht="150" customHeight="1" thickBot="1" x14ac:dyDescent="0.3">
      <c r="A48" s="32"/>
      <c r="B48" s="17"/>
      <c r="C48" s="24" t="s">
        <v>73</v>
      </c>
      <c r="D48" s="24"/>
      <c r="E48" s="24"/>
      <c r="F48" s="25"/>
      <c r="G48" s="21"/>
      <c r="H48" s="23"/>
    </row>
    <row r="49" spans="1:8" x14ac:dyDescent="0.25">
      <c r="A49" s="30">
        <v>6</v>
      </c>
      <c r="B49" s="29" t="s">
        <v>62</v>
      </c>
      <c r="C49" s="26" t="s">
        <v>30</v>
      </c>
      <c r="D49" s="26" t="s">
        <v>31</v>
      </c>
      <c r="E49" s="26" t="s">
        <v>32</v>
      </c>
      <c r="F49" s="26" t="s">
        <v>33</v>
      </c>
      <c r="G49" s="18" t="s">
        <v>40</v>
      </c>
      <c r="H49" s="19"/>
    </row>
    <row r="50" spans="1:8" ht="48" thickBot="1" x14ac:dyDescent="0.3">
      <c r="A50" s="31"/>
      <c r="B50" s="16"/>
      <c r="C50" s="27"/>
      <c r="D50" s="27"/>
      <c r="E50" s="27"/>
      <c r="F50" s="27"/>
      <c r="G50" s="11" t="s">
        <v>48</v>
      </c>
      <c r="H50" s="12">
        <v>22</v>
      </c>
    </row>
    <row r="51" spans="1:8" x14ac:dyDescent="0.25">
      <c r="A51" s="31"/>
      <c r="B51" s="16"/>
      <c r="C51" s="27"/>
      <c r="D51" s="27"/>
      <c r="E51" s="27"/>
      <c r="F51" s="27"/>
      <c r="G51" s="18" t="s">
        <v>55</v>
      </c>
      <c r="H51" s="19"/>
    </row>
    <row r="52" spans="1:8" ht="31.5" x14ac:dyDescent="0.25">
      <c r="A52" s="31"/>
      <c r="B52" s="16"/>
      <c r="C52" s="27"/>
      <c r="D52" s="27"/>
      <c r="E52" s="27"/>
      <c r="F52" s="27"/>
      <c r="G52" s="11" t="s">
        <v>56</v>
      </c>
      <c r="H52" s="12">
        <v>18</v>
      </c>
    </row>
    <row r="53" spans="1:8" ht="47.25" x14ac:dyDescent="0.25">
      <c r="A53" s="31"/>
      <c r="B53" s="16"/>
      <c r="C53" s="27"/>
      <c r="D53" s="27"/>
      <c r="E53" s="27"/>
      <c r="F53" s="27"/>
      <c r="G53" s="11" t="s">
        <v>57</v>
      </c>
      <c r="H53" s="12">
        <v>18</v>
      </c>
    </row>
    <row r="54" spans="1:8" ht="16.5" thickBot="1" x14ac:dyDescent="0.3">
      <c r="A54" s="31"/>
      <c r="B54" s="16"/>
      <c r="C54" s="28"/>
      <c r="D54" s="28"/>
      <c r="E54" s="28"/>
      <c r="F54" s="28"/>
      <c r="G54" s="20" t="s">
        <v>8</v>
      </c>
      <c r="H54" s="22">
        <f>SUM(H50:H50,H52:H53,)</f>
        <v>58</v>
      </c>
    </row>
    <row r="55" spans="1:8" ht="150" customHeight="1" thickBot="1" x14ac:dyDescent="0.3">
      <c r="A55" s="32"/>
      <c r="B55" s="17"/>
      <c r="C55" s="24" t="s">
        <v>72</v>
      </c>
      <c r="D55" s="24"/>
      <c r="E55" s="24"/>
      <c r="F55" s="25"/>
      <c r="G55" s="21"/>
      <c r="H55" s="23"/>
    </row>
    <row r="56" spans="1:8" x14ac:dyDescent="0.25">
      <c r="A56" s="30">
        <v>7</v>
      </c>
      <c r="B56" s="15" t="s">
        <v>64</v>
      </c>
      <c r="C56" s="26" t="s">
        <v>34</v>
      </c>
      <c r="D56" s="26" t="s">
        <v>35</v>
      </c>
      <c r="E56" s="26" t="s">
        <v>36</v>
      </c>
      <c r="F56" s="26" t="s">
        <v>37</v>
      </c>
      <c r="G56" s="18" t="s">
        <v>45</v>
      </c>
      <c r="H56" s="19"/>
    </row>
    <row r="57" spans="1:8" x14ac:dyDescent="0.25">
      <c r="A57" s="31"/>
      <c r="B57" s="16"/>
      <c r="C57" s="27"/>
      <c r="D57" s="27"/>
      <c r="E57" s="27"/>
      <c r="F57" s="27"/>
      <c r="G57" s="11" t="s">
        <v>46</v>
      </c>
      <c r="H57" s="12">
        <v>36</v>
      </c>
    </row>
    <row r="58" spans="1:8" x14ac:dyDescent="0.25">
      <c r="A58" s="31"/>
      <c r="B58" s="16"/>
      <c r="C58" s="27"/>
      <c r="D58" s="27"/>
      <c r="E58" s="27"/>
      <c r="F58" s="27"/>
      <c r="G58" s="11" t="s">
        <v>47</v>
      </c>
      <c r="H58" s="12">
        <v>108</v>
      </c>
    </row>
    <row r="59" spans="1:8" ht="47.25" x14ac:dyDescent="0.25">
      <c r="A59" s="31"/>
      <c r="B59" s="16"/>
      <c r="C59" s="27"/>
      <c r="D59" s="27"/>
      <c r="E59" s="27"/>
      <c r="F59" s="27"/>
      <c r="G59" s="11" t="s">
        <v>77</v>
      </c>
      <c r="H59" s="12">
        <v>36</v>
      </c>
    </row>
    <row r="60" spans="1:8" ht="132.75" customHeight="1" thickBot="1" x14ac:dyDescent="0.3">
      <c r="A60" s="31"/>
      <c r="B60" s="16"/>
      <c r="C60" s="28"/>
      <c r="D60" s="28"/>
      <c r="E60" s="28"/>
      <c r="F60" s="28"/>
      <c r="G60" s="20" t="s">
        <v>8</v>
      </c>
      <c r="H60" s="22">
        <f>SUM(H57:H59,)</f>
        <v>180</v>
      </c>
    </row>
    <row r="61" spans="1:8" ht="150" customHeight="1" thickBot="1" x14ac:dyDescent="0.3">
      <c r="A61" s="32"/>
      <c r="B61" s="17"/>
      <c r="C61" s="24" t="s">
        <v>74</v>
      </c>
      <c r="D61" s="24"/>
      <c r="E61" s="24"/>
      <c r="F61" s="25"/>
      <c r="G61" s="21"/>
      <c r="H61" s="23"/>
    </row>
    <row r="62" spans="1:8" ht="16.5" thickBot="1" x14ac:dyDescent="0.3">
      <c r="A62" s="38" t="s">
        <v>79</v>
      </c>
      <c r="B62" s="39"/>
      <c r="C62" s="39"/>
      <c r="D62" s="39"/>
      <c r="E62" s="40"/>
      <c r="F62" s="41">
        <f>H60+H54+H47+H37+H28+H17+H7</f>
        <v>576</v>
      </c>
      <c r="G62" s="42"/>
      <c r="H62" s="43"/>
    </row>
    <row r="63" spans="1:8" ht="300" customHeight="1" thickBot="1" x14ac:dyDescent="0.3">
      <c r="A63" s="33" t="s">
        <v>9</v>
      </c>
      <c r="B63" s="34"/>
      <c r="C63" s="35" t="s">
        <v>75</v>
      </c>
      <c r="D63" s="36"/>
      <c r="E63" s="36"/>
      <c r="F63" s="37"/>
      <c r="G63" s="13" t="s">
        <v>58</v>
      </c>
      <c r="H63" s="14" t="s">
        <v>66</v>
      </c>
    </row>
    <row r="64" spans="1:8" ht="409.5" customHeight="1" thickBot="1" x14ac:dyDescent="0.3">
      <c r="A64" s="33" t="s">
        <v>9</v>
      </c>
      <c r="B64" s="34"/>
      <c r="C64" s="35" t="s">
        <v>78</v>
      </c>
      <c r="D64" s="36"/>
      <c r="E64" s="36"/>
      <c r="F64" s="37"/>
      <c r="G64" s="13" t="s">
        <v>59</v>
      </c>
      <c r="H64" s="14" t="s">
        <v>65</v>
      </c>
    </row>
  </sheetData>
  <sheetProtection algorithmName="SHA-512" hashValue="0Rxz/0SHoQZp3NHCmGchwlPeaRgA0SemVa/rndB4BW5V6mf+ddqCRSLyUNUQOR97GSYvZ4DT+Ix83xngCjrzgQ==" saltValue="/FDhDVxxr+RCOQHp9/4aeg==" spinCount="100000" sheet="1" formatCells="0" formatColumns="0" formatRows="0" insertColumns="0" insertRows="0" insertHyperlinks="0" deleteRows="0" sort="0" autoFilter="0"/>
  <autoFilter ref="A1:H400" xr:uid="{9935AF2A-4D8B-4F1A-85F3-AE774492B6F5}"/>
  <mergeCells count="82">
    <mergeCell ref="H28:H29"/>
    <mergeCell ref="C29:F29"/>
    <mergeCell ref="C19:C28"/>
    <mergeCell ref="D19:D28"/>
    <mergeCell ref="A64:B64"/>
    <mergeCell ref="C64:F64"/>
    <mergeCell ref="A62:E62"/>
    <mergeCell ref="F62:H62"/>
    <mergeCell ref="A63:B63"/>
    <mergeCell ref="C63:F63"/>
    <mergeCell ref="E19:E28"/>
    <mergeCell ref="F19:F28"/>
    <mergeCell ref="B19:B29"/>
    <mergeCell ref="G19:H19"/>
    <mergeCell ref="G25:H25"/>
    <mergeCell ref="G28:G29"/>
    <mergeCell ref="B9:B18"/>
    <mergeCell ref="G9:H9"/>
    <mergeCell ref="G14:H14"/>
    <mergeCell ref="G17:G18"/>
    <mergeCell ref="H17:H18"/>
    <mergeCell ref="C18:F18"/>
    <mergeCell ref="C9:C17"/>
    <mergeCell ref="D9:D17"/>
    <mergeCell ref="E9:E17"/>
    <mergeCell ref="F9:F17"/>
    <mergeCell ref="B2:B8"/>
    <mergeCell ref="G2:H2"/>
    <mergeCell ref="G5:H5"/>
    <mergeCell ref="G7:G8"/>
    <mergeCell ref="H7:H8"/>
    <mergeCell ref="C8:F8"/>
    <mergeCell ref="C2:C7"/>
    <mergeCell ref="D2:D7"/>
    <mergeCell ref="E2:E7"/>
    <mergeCell ref="F2:F7"/>
    <mergeCell ref="A49:A55"/>
    <mergeCell ref="A56:A61"/>
    <mergeCell ref="B30:B38"/>
    <mergeCell ref="G30:H30"/>
    <mergeCell ref="G34:H34"/>
    <mergeCell ref="G37:G38"/>
    <mergeCell ref="H37:H38"/>
    <mergeCell ref="C38:F38"/>
    <mergeCell ref="C30:C37"/>
    <mergeCell ref="D30:D37"/>
    <mergeCell ref="E30:E37"/>
    <mergeCell ref="F30:F37"/>
    <mergeCell ref="B39:B48"/>
    <mergeCell ref="G39:H39"/>
    <mergeCell ref="G44:H44"/>
    <mergeCell ref="G47:G48"/>
    <mergeCell ref="A2:A8"/>
    <mergeCell ref="A9:A18"/>
    <mergeCell ref="A19:A29"/>
    <mergeCell ref="A30:A38"/>
    <mergeCell ref="A39:A48"/>
    <mergeCell ref="H47:H48"/>
    <mergeCell ref="C48:F48"/>
    <mergeCell ref="C39:C47"/>
    <mergeCell ref="D39:D47"/>
    <mergeCell ref="E39:E47"/>
    <mergeCell ref="F39:F47"/>
    <mergeCell ref="B49:B55"/>
    <mergeCell ref="G49:H49"/>
    <mergeCell ref="G51:H51"/>
    <mergeCell ref="G54:G55"/>
    <mergeCell ref="H54:H55"/>
    <mergeCell ref="C55:F55"/>
    <mergeCell ref="C49:C54"/>
    <mergeCell ref="D49:D54"/>
    <mergeCell ref="E49:E54"/>
    <mergeCell ref="F49:F54"/>
    <mergeCell ref="B56:B61"/>
    <mergeCell ref="G56:H56"/>
    <mergeCell ref="G60:G61"/>
    <mergeCell ref="H60:H61"/>
    <mergeCell ref="C61:F61"/>
    <mergeCell ref="C56:C60"/>
    <mergeCell ref="D56:D60"/>
    <mergeCell ref="E56:E60"/>
    <mergeCell ref="F56:F6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4A915-FB23-449A-89F7-A4DCD8548955}">
  <dimension ref="A1:I176"/>
  <sheetViews>
    <sheetView zoomScale="85" zoomScaleNormal="85" workbookViewId="0">
      <selection activeCell="E6" sqref="E6:E23"/>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42578125" style="3" customWidth="1"/>
    <col min="6" max="6" width="28" style="3" customWidth="1"/>
    <col min="7" max="7" width="24" style="3" customWidth="1"/>
    <col min="8" max="8" width="23.140625" style="3" customWidth="1"/>
    <col min="9" max="9" width="51.7109375" style="2" customWidth="1"/>
    <col min="10" max="16384" width="9.140625" style="2"/>
  </cols>
  <sheetData>
    <row r="1" spans="1:8" s="1" customFormat="1" ht="48" thickBot="1" x14ac:dyDescent="0.3">
      <c r="A1" s="6" t="s">
        <v>0</v>
      </c>
      <c r="B1" s="7" t="s">
        <v>1</v>
      </c>
      <c r="C1" s="50" t="s">
        <v>2</v>
      </c>
      <c r="D1" s="8" t="s">
        <v>3</v>
      </c>
      <c r="E1" s="8" t="s">
        <v>4</v>
      </c>
      <c r="F1" s="8" t="s">
        <v>5</v>
      </c>
      <c r="G1" s="9" t="s">
        <v>6</v>
      </c>
      <c r="H1" s="10" t="s">
        <v>7</v>
      </c>
    </row>
    <row r="2" spans="1:8" x14ac:dyDescent="0.25">
      <c r="A2" s="30">
        <v>1</v>
      </c>
      <c r="B2" s="15" t="s">
        <v>248</v>
      </c>
      <c r="C2" s="26" t="s">
        <v>265</v>
      </c>
      <c r="D2" s="26" t="s">
        <v>264</v>
      </c>
      <c r="E2" s="26" t="s">
        <v>263</v>
      </c>
      <c r="F2" s="26" t="s">
        <v>262</v>
      </c>
      <c r="G2" s="18" t="s">
        <v>92</v>
      </c>
      <c r="H2" s="19"/>
    </row>
    <row r="3" spans="1:8" ht="31.5" x14ac:dyDescent="0.25">
      <c r="A3" s="31"/>
      <c r="B3" s="16"/>
      <c r="C3" s="27"/>
      <c r="D3" s="27"/>
      <c r="E3" s="27"/>
      <c r="F3" s="27"/>
      <c r="G3" s="11" t="s">
        <v>106</v>
      </c>
      <c r="H3" s="12">
        <v>70</v>
      </c>
    </row>
    <row r="4" spans="1:8" ht="24.75" customHeight="1" thickBot="1" x14ac:dyDescent="0.3">
      <c r="A4" s="31"/>
      <c r="B4" s="16"/>
      <c r="C4" s="28"/>
      <c r="D4" s="28"/>
      <c r="E4" s="28"/>
      <c r="F4" s="28"/>
      <c r="G4" s="20" t="s">
        <v>8</v>
      </c>
      <c r="H4" s="22">
        <f>SUM(H3:H3,)</f>
        <v>70</v>
      </c>
    </row>
    <row r="5" spans="1:8" ht="102" customHeight="1" thickBot="1" x14ac:dyDescent="0.3">
      <c r="A5" s="32"/>
      <c r="B5" s="17"/>
      <c r="C5" s="24" t="s">
        <v>261</v>
      </c>
      <c r="D5" s="24"/>
      <c r="E5" s="24"/>
      <c r="F5" s="25"/>
      <c r="G5" s="21"/>
      <c r="H5" s="23"/>
    </row>
    <row r="6" spans="1:8" x14ac:dyDescent="0.25">
      <c r="A6" s="30">
        <v>2</v>
      </c>
      <c r="B6" s="15" t="s">
        <v>248</v>
      </c>
      <c r="C6" s="26" t="s">
        <v>260</v>
      </c>
      <c r="D6" s="26" t="s">
        <v>259</v>
      </c>
      <c r="E6" s="26" t="s">
        <v>258</v>
      </c>
      <c r="F6" s="26" t="s">
        <v>257</v>
      </c>
      <c r="G6" s="18" t="s">
        <v>92</v>
      </c>
      <c r="H6" s="19"/>
    </row>
    <row r="7" spans="1:8" ht="31.5" x14ac:dyDescent="0.25">
      <c r="A7" s="31"/>
      <c r="B7" s="16"/>
      <c r="C7" s="27"/>
      <c r="D7" s="27"/>
      <c r="E7" s="27"/>
      <c r="F7" s="27"/>
      <c r="G7" s="11" t="s">
        <v>256</v>
      </c>
      <c r="H7" s="12">
        <v>12</v>
      </c>
    </row>
    <row r="8" spans="1:8" x14ac:dyDescent="0.25">
      <c r="A8" s="31"/>
      <c r="B8" s="16"/>
      <c r="C8" s="27"/>
      <c r="D8" s="27"/>
      <c r="E8" s="27"/>
      <c r="F8" s="27"/>
      <c r="G8" s="11" t="s">
        <v>107</v>
      </c>
      <c r="H8" s="12">
        <v>4</v>
      </c>
    </row>
    <row r="9" spans="1:8" ht="31.5" x14ac:dyDescent="0.25">
      <c r="A9" s="31"/>
      <c r="B9" s="16"/>
      <c r="C9" s="27"/>
      <c r="D9" s="27"/>
      <c r="E9" s="27"/>
      <c r="F9" s="27"/>
      <c r="G9" s="11" t="s">
        <v>108</v>
      </c>
      <c r="H9" s="12">
        <v>45</v>
      </c>
    </row>
    <row r="10" spans="1:8" ht="32.25" thickBot="1" x14ac:dyDescent="0.3">
      <c r="A10" s="31"/>
      <c r="B10" s="16"/>
      <c r="C10" s="27"/>
      <c r="D10" s="27"/>
      <c r="E10" s="27"/>
      <c r="F10" s="27"/>
      <c r="G10" s="11" t="s">
        <v>91</v>
      </c>
      <c r="H10" s="12">
        <v>6</v>
      </c>
    </row>
    <row r="11" spans="1:8" x14ac:dyDescent="0.25">
      <c r="A11" s="31"/>
      <c r="B11" s="16"/>
      <c r="C11" s="27"/>
      <c r="D11" s="27"/>
      <c r="E11" s="27"/>
      <c r="F11" s="27"/>
      <c r="G11" s="18" t="s">
        <v>105</v>
      </c>
      <c r="H11" s="19"/>
    </row>
    <row r="12" spans="1:8" x14ac:dyDescent="0.25">
      <c r="A12" s="31"/>
      <c r="B12" s="16"/>
      <c r="C12" s="27"/>
      <c r="D12" s="27"/>
      <c r="E12" s="27"/>
      <c r="F12" s="27"/>
      <c r="G12" s="11" t="s">
        <v>255</v>
      </c>
      <c r="H12" s="12">
        <v>8</v>
      </c>
    </row>
    <row r="13" spans="1:8" x14ac:dyDescent="0.25">
      <c r="A13" s="31"/>
      <c r="B13" s="16"/>
      <c r="C13" s="27"/>
      <c r="D13" s="27"/>
      <c r="E13" s="27"/>
      <c r="F13" s="27"/>
      <c r="G13" s="11" t="s">
        <v>254</v>
      </c>
      <c r="H13" s="12">
        <v>18</v>
      </c>
    </row>
    <row r="14" spans="1:8" ht="31.5" x14ac:dyDescent="0.25">
      <c r="A14" s="31"/>
      <c r="B14" s="16"/>
      <c r="C14" s="27"/>
      <c r="D14" s="27"/>
      <c r="E14" s="27"/>
      <c r="F14" s="27"/>
      <c r="G14" s="11" t="s">
        <v>253</v>
      </c>
      <c r="H14" s="12">
        <v>8</v>
      </c>
    </row>
    <row r="15" spans="1:8" ht="16.5" thickBot="1" x14ac:dyDescent="0.3">
      <c r="A15" s="31"/>
      <c r="B15" s="16"/>
      <c r="C15" s="27"/>
      <c r="D15" s="27"/>
      <c r="E15" s="27"/>
      <c r="F15" s="27"/>
      <c r="G15" s="11" t="s">
        <v>252</v>
      </c>
      <c r="H15" s="12">
        <v>8</v>
      </c>
    </row>
    <row r="16" spans="1:8" x14ac:dyDescent="0.25">
      <c r="A16" s="31"/>
      <c r="B16" s="16"/>
      <c r="C16" s="27"/>
      <c r="D16" s="27"/>
      <c r="E16" s="27"/>
      <c r="F16" s="27"/>
      <c r="G16" s="18" t="s">
        <v>189</v>
      </c>
      <c r="H16" s="19"/>
    </row>
    <row r="17" spans="1:8" ht="47.25" x14ac:dyDescent="0.25">
      <c r="A17" s="31"/>
      <c r="B17" s="16"/>
      <c r="C17" s="27"/>
      <c r="D17" s="27"/>
      <c r="E17" s="27"/>
      <c r="F17" s="27"/>
      <c r="G17" s="11" t="s">
        <v>251</v>
      </c>
      <c r="H17" s="12">
        <v>24</v>
      </c>
    </row>
    <row r="18" spans="1:8" ht="47.25" x14ac:dyDescent="0.25">
      <c r="A18" s="31"/>
      <c r="B18" s="16"/>
      <c r="C18" s="27"/>
      <c r="D18" s="27"/>
      <c r="E18" s="27"/>
      <c r="F18" s="27"/>
      <c r="G18" s="11" t="s">
        <v>188</v>
      </c>
      <c r="H18" s="12">
        <v>8</v>
      </c>
    </row>
    <row r="19" spans="1:8" x14ac:dyDescent="0.25">
      <c r="A19" s="31"/>
      <c r="B19" s="16"/>
      <c r="C19" s="27"/>
      <c r="D19" s="27"/>
      <c r="E19" s="27"/>
      <c r="F19" s="27"/>
      <c r="G19" s="11" t="s">
        <v>250</v>
      </c>
      <c r="H19" s="12">
        <v>6</v>
      </c>
    </row>
    <row r="20" spans="1:8" ht="31.5" x14ac:dyDescent="0.25">
      <c r="A20" s="31"/>
      <c r="B20" s="16"/>
      <c r="C20" s="27"/>
      <c r="D20" s="27"/>
      <c r="E20" s="27"/>
      <c r="F20" s="27"/>
      <c r="G20" s="11" t="s">
        <v>104</v>
      </c>
      <c r="H20" s="12">
        <v>4</v>
      </c>
    </row>
    <row r="21" spans="1:8" x14ac:dyDescent="0.25">
      <c r="A21" s="31"/>
      <c r="B21" s="16"/>
      <c r="C21" s="27"/>
      <c r="D21" s="27"/>
      <c r="E21" s="27"/>
      <c r="F21" s="27"/>
      <c r="G21" s="11" t="s">
        <v>102</v>
      </c>
      <c r="H21" s="12">
        <v>4</v>
      </c>
    </row>
    <row r="22" spans="1:8" ht="47.25" x14ac:dyDescent="0.25">
      <c r="A22" s="31"/>
      <c r="B22" s="16"/>
      <c r="C22" s="27"/>
      <c r="D22" s="27"/>
      <c r="E22" s="27"/>
      <c r="F22" s="27"/>
      <c r="G22" s="11" t="s">
        <v>103</v>
      </c>
      <c r="H22" s="12">
        <v>36</v>
      </c>
    </row>
    <row r="23" spans="1:8" ht="16.5" thickBot="1" x14ac:dyDescent="0.3">
      <c r="A23" s="31"/>
      <c r="B23" s="16"/>
      <c r="C23" s="28"/>
      <c r="D23" s="28"/>
      <c r="E23" s="28"/>
      <c r="F23" s="28"/>
      <c r="G23" s="20" t="s">
        <v>8</v>
      </c>
      <c r="H23" s="22">
        <f>SUM(H7:H10,H12:H15,H17:H22,)</f>
        <v>191</v>
      </c>
    </row>
    <row r="24" spans="1:8" ht="102" customHeight="1" thickBot="1" x14ac:dyDescent="0.3">
      <c r="A24" s="32"/>
      <c r="B24" s="17"/>
      <c r="C24" s="24" t="s">
        <v>249</v>
      </c>
      <c r="D24" s="24"/>
      <c r="E24" s="24"/>
      <c r="F24" s="25"/>
      <c r="G24" s="21"/>
      <c r="H24" s="23"/>
    </row>
    <row r="25" spans="1:8" x14ac:dyDescent="0.25">
      <c r="A25" s="30">
        <v>3</v>
      </c>
      <c r="B25" s="15" t="s">
        <v>248</v>
      </c>
      <c r="C25" s="26" t="s">
        <v>247</v>
      </c>
      <c r="D25" s="26" t="s">
        <v>246</v>
      </c>
      <c r="E25" s="26" t="s">
        <v>245</v>
      </c>
      <c r="F25" s="26" t="s">
        <v>244</v>
      </c>
      <c r="G25" s="18" t="s">
        <v>105</v>
      </c>
      <c r="H25" s="19"/>
    </row>
    <row r="26" spans="1:8" x14ac:dyDescent="0.25">
      <c r="A26" s="31"/>
      <c r="B26" s="16"/>
      <c r="C26" s="27"/>
      <c r="D26" s="27"/>
      <c r="E26" s="27"/>
      <c r="F26" s="27"/>
      <c r="G26" s="11" t="s">
        <v>208</v>
      </c>
      <c r="H26" s="12">
        <v>10</v>
      </c>
    </row>
    <row r="27" spans="1:8" ht="31.5" x14ac:dyDescent="0.25">
      <c r="A27" s="31"/>
      <c r="B27" s="16"/>
      <c r="C27" s="27"/>
      <c r="D27" s="27"/>
      <c r="E27" s="27"/>
      <c r="F27" s="27"/>
      <c r="G27" s="11" t="s">
        <v>207</v>
      </c>
      <c r="H27" s="12">
        <v>8</v>
      </c>
    </row>
    <row r="28" spans="1:8" ht="46.5" customHeight="1" thickBot="1" x14ac:dyDescent="0.3">
      <c r="A28" s="31"/>
      <c r="B28" s="16"/>
      <c r="C28" s="28"/>
      <c r="D28" s="28"/>
      <c r="E28" s="28"/>
      <c r="F28" s="28"/>
      <c r="G28" s="20" t="s">
        <v>8</v>
      </c>
      <c r="H28" s="22">
        <f>SUM(H26:H27,)</f>
        <v>18</v>
      </c>
    </row>
    <row r="29" spans="1:8" ht="112.5" customHeight="1" thickBot="1" x14ac:dyDescent="0.3">
      <c r="A29" s="32"/>
      <c r="B29" s="17"/>
      <c r="C29" s="24" t="s">
        <v>243</v>
      </c>
      <c r="D29" s="24"/>
      <c r="E29" s="24"/>
      <c r="F29" s="25"/>
      <c r="G29" s="21"/>
      <c r="H29" s="23"/>
    </row>
    <row r="30" spans="1:8" x14ac:dyDescent="0.25">
      <c r="A30" s="30">
        <v>4</v>
      </c>
      <c r="B30" s="15" t="s">
        <v>141</v>
      </c>
      <c r="C30" s="26" t="s">
        <v>242</v>
      </c>
      <c r="D30" s="26" t="s">
        <v>241</v>
      </c>
      <c r="E30" s="26" t="s">
        <v>240</v>
      </c>
      <c r="F30" s="26" t="s">
        <v>117</v>
      </c>
      <c r="G30" s="18" t="s">
        <v>239</v>
      </c>
      <c r="H30" s="19"/>
    </row>
    <row r="31" spans="1:8" ht="47.25" x14ac:dyDescent="0.25">
      <c r="A31" s="31"/>
      <c r="B31" s="16"/>
      <c r="C31" s="27"/>
      <c r="D31" s="27"/>
      <c r="E31" s="27"/>
      <c r="F31" s="27"/>
      <c r="G31" s="11" t="s">
        <v>238</v>
      </c>
      <c r="H31" s="12">
        <v>12</v>
      </c>
    </row>
    <row r="32" spans="1:8" ht="63" x14ac:dyDescent="0.25">
      <c r="A32" s="31"/>
      <c r="B32" s="16"/>
      <c r="C32" s="27"/>
      <c r="D32" s="27"/>
      <c r="E32" s="27"/>
      <c r="F32" s="27"/>
      <c r="G32" s="11" t="s">
        <v>237</v>
      </c>
      <c r="H32" s="12">
        <v>6</v>
      </c>
    </row>
    <row r="33" spans="1:8" ht="47.25" x14ac:dyDescent="0.25">
      <c r="A33" s="31"/>
      <c r="B33" s="16"/>
      <c r="C33" s="27"/>
      <c r="D33" s="27"/>
      <c r="E33" s="27"/>
      <c r="F33" s="27"/>
      <c r="G33" s="11" t="s">
        <v>236</v>
      </c>
      <c r="H33" s="12">
        <v>18</v>
      </c>
    </row>
    <row r="34" spans="1:8" ht="16.5" thickBot="1" x14ac:dyDescent="0.3">
      <c r="A34" s="31"/>
      <c r="B34" s="16"/>
      <c r="C34" s="28"/>
      <c r="D34" s="28"/>
      <c r="E34" s="28"/>
      <c r="F34" s="28"/>
      <c r="G34" s="20" t="s">
        <v>8</v>
      </c>
      <c r="H34" s="22">
        <f>SUM(H31:H33,)</f>
        <v>36</v>
      </c>
    </row>
    <row r="35" spans="1:8" ht="114" customHeight="1" thickBot="1" x14ac:dyDescent="0.3">
      <c r="A35" s="32"/>
      <c r="B35" s="17"/>
      <c r="C35" s="24" t="s">
        <v>235</v>
      </c>
      <c r="D35" s="24"/>
      <c r="E35" s="24"/>
      <c r="F35" s="25"/>
      <c r="G35" s="21"/>
      <c r="H35" s="23"/>
    </row>
    <row r="36" spans="1:8" x14ac:dyDescent="0.25">
      <c r="A36" s="30">
        <v>5</v>
      </c>
      <c r="B36" s="15" t="s">
        <v>234</v>
      </c>
      <c r="C36" s="26" t="s">
        <v>233</v>
      </c>
      <c r="D36" s="26" t="s">
        <v>232</v>
      </c>
      <c r="E36" s="26" t="s">
        <v>179</v>
      </c>
      <c r="F36" s="26" t="s">
        <v>130</v>
      </c>
      <c r="G36" s="18" t="s">
        <v>231</v>
      </c>
      <c r="H36" s="19"/>
    </row>
    <row r="37" spans="1:8" ht="31.5" x14ac:dyDescent="0.25">
      <c r="A37" s="31"/>
      <c r="B37" s="16"/>
      <c r="C37" s="27"/>
      <c r="D37" s="27"/>
      <c r="E37" s="27"/>
      <c r="F37" s="27"/>
      <c r="G37" s="11" t="s">
        <v>230</v>
      </c>
      <c r="H37" s="12">
        <v>20</v>
      </c>
    </row>
    <row r="38" spans="1:8" ht="31.5" x14ac:dyDescent="0.25">
      <c r="A38" s="31"/>
      <c r="B38" s="16"/>
      <c r="C38" s="27"/>
      <c r="D38" s="27"/>
      <c r="E38" s="27"/>
      <c r="F38" s="27"/>
      <c r="G38" s="11" t="s">
        <v>229</v>
      </c>
      <c r="H38" s="12">
        <v>26</v>
      </c>
    </row>
    <row r="39" spans="1:8" ht="31.5" x14ac:dyDescent="0.25">
      <c r="A39" s="31"/>
      <c r="B39" s="16"/>
      <c r="C39" s="27"/>
      <c r="D39" s="27"/>
      <c r="E39" s="27"/>
      <c r="F39" s="27"/>
      <c r="G39" s="11" t="s">
        <v>228</v>
      </c>
      <c r="H39" s="12">
        <v>24</v>
      </c>
    </row>
    <row r="40" spans="1:8" ht="32.25" thickBot="1" x14ac:dyDescent="0.3">
      <c r="A40" s="31"/>
      <c r="B40" s="16"/>
      <c r="C40" s="27"/>
      <c r="D40" s="27"/>
      <c r="E40" s="27"/>
      <c r="F40" s="27"/>
      <c r="G40" s="11" t="s">
        <v>151</v>
      </c>
      <c r="H40" s="12">
        <v>262</v>
      </c>
    </row>
    <row r="41" spans="1:8" x14ac:dyDescent="0.25">
      <c r="A41" s="31"/>
      <c r="B41" s="16"/>
      <c r="C41" s="27"/>
      <c r="D41" s="27"/>
      <c r="E41" s="27"/>
      <c r="F41" s="27"/>
      <c r="G41" s="18" t="s">
        <v>136</v>
      </c>
      <c r="H41" s="19"/>
    </row>
    <row r="42" spans="1:8" ht="47.25" x14ac:dyDescent="0.25">
      <c r="A42" s="31"/>
      <c r="B42" s="16"/>
      <c r="C42" s="27"/>
      <c r="D42" s="27"/>
      <c r="E42" s="27"/>
      <c r="F42" s="27"/>
      <c r="G42" s="11" t="s">
        <v>227</v>
      </c>
      <c r="H42" s="12">
        <v>46</v>
      </c>
    </row>
    <row r="43" spans="1:8" ht="63" x14ac:dyDescent="0.25">
      <c r="A43" s="31"/>
      <c r="B43" s="16"/>
      <c r="C43" s="27"/>
      <c r="D43" s="27"/>
      <c r="E43" s="27"/>
      <c r="F43" s="27"/>
      <c r="G43" s="11" t="s">
        <v>152</v>
      </c>
      <c r="H43" s="12">
        <v>28</v>
      </c>
    </row>
    <row r="44" spans="1:8" ht="63" x14ac:dyDescent="0.25">
      <c r="A44" s="31"/>
      <c r="B44" s="16"/>
      <c r="C44" s="27"/>
      <c r="D44" s="27"/>
      <c r="E44" s="27"/>
      <c r="F44" s="27"/>
      <c r="G44" s="11" t="s">
        <v>154</v>
      </c>
      <c r="H44" s="12">
        <v>26</v>
      </c>
    </row>
    <row r="45" spans="1:8" ht="63.75" thickBot="1" x14ac:dyDescent="0.3">
      <c r="A45" s="31"/>
      <c r="B45" s="16"/>
      <c r="C45" s="27"/>
      <c r="D45" s="27"/>
      <c r="E45" s="27"/>
      <c r="F45" s="27"/>
      <c r="G45" s="11" t="s">
        <v>153</v>
      </c>
      <c r="H45" s="12">
        <v>60</v>
      </c>
    </row>
    <row r="46" spans="1:8" x14ac:dyDescent="0.25">
      <c r="A46" s="31"/>
      <c r="B46" s="16"/>
      <c r="C46" s="27"/>
      <c r="D46" s="27"/>
      <c r="E46" s="27"/>
      <c r="F46" s="27"/>
      <c r="G46" s="18" t="s">
        <v>226</v>
      </c>
      <c r="H46" s="19"/>
    </row>
    <row r="47" spans="1:8" ht="31.5" x14ac:dyDescent="0.25">
      <c r="A47" s="31"/>
      <c r="B47" s="16"/>
      <c r="C47" s="27"/>
      <c r="D47" s="27"/>
      <c r="E47" s="27"/>
      <c r="F47" s="27"/>
      <c r="G47" s="11" t="s">
        <v>225</v>
      </c>
      <c r="H47" s="12">
        <v>14</v>
      </c>
    </row>
    <row r="48" spans="1:8" ht="31.5" x14ac:dyDescent="0.25">
      <c r="A48" s="31"/>
      <c r="B48" s="16"/>
      <c r="C48" s="27"/>
      <c r="D48" s="27"/>
      <c r="E48" s="27"/>
      <c r="F48" s="27"/>
      <c r="G48" s="11" t="s">
        <v>224</v>
      </c>
      <c r="H48" s="12">
        <v>24</v>
      </c>
    </row>
    <row r="49" spans="1:8" x14ac:dyDescent="0.25">
      <c r="A49" s="31"/>
      <c r="B49" s="16"/>
      <c r="C49" s="27"/>
      <c r="D49" s="27"/>
      <c r="E49" s="27"/>
      <c r="F49" s="27"/>
      <c r="G49" s="11" t="s">
        <v>223</v>
      </c>
      <c r="H49" s="12">
        <v>18</v>
      </c>
    </row>
    <row r="50" spans="1:8" ht="16.5" thickBot="1" x14ac:dyDescent="0.3">
      <c r="A50" s="31"/>
      <c r="B50" s="16"/>
      <c r="C50" s="27"/>
      <c r="D50" s="27"/>
      <c r="E50" s="27"/>
      <c r="F50" s="27"/>
      <c r="G50" s="11" t="s">
        <v>222</v>
      </c>
      <c r="H50" s="12">
        <v>16</v>
      </c>
    </row>
    <row r="51" spans="1:8" x14ac:dyDescent="0.25">
      <c r="A51" s="31"/>
      <c r="B51" s="16"/>
      <c r="C51" s="27"/>
      <c r="D51" s="27"/>
      <c r="E51" s="27"/>
      <c r="F51" s="27"/>
      <c r="G51" s="18" t="s">
        <v>150</v>
      </c>
      <c r="H51" s="19"/>
    </row>
    <row r="52" spans="1:8" ht="31.5" x14ac:dyDescent="0.25">
      <c r="A52" s="31"/>
      <c r="B52" s="16"/>
      <c r="C52" s="27"/>
      <c r="D52" s="27"/>
      <c r="E52" s="27"/>
      <c r="F52" s="27"/>
      <c r="G52" s="11" t="s">
        <v>149</v>
      </c>
      <c r="H52" s="12">
        <v>40</v>
      </c>
    </row>
    <row r="53" spans="1:8" x14ac:dyDescent="0.25">
      <c r="A53" s="31"/>
      <c r="B53" s="16"/>
      <c r="C53" s="27"/>
      <c r="D53" s="27"/>
      <c r="E53" s="27"/>
      <c r="F53" s="27"/>
      <c r="G53" s="11" t="s">
        <v>148</v>
      </c>
      <c r="H53" s="12">
        <v>20</v>
      </c>
    </row>
    <row r="54" spans="1:8" ht="16.5" thickBot="1" x14ac:dyDescent="0.3">
      <c r="A54" s="31"/>
      <c r="B54" s="16"/>
      <c r="C54" s="28"/>
      <c r="D54" s="28"/>
      <c r="E54" s="28"/>
      <c r="F54" s="28"/>
      <c r="G54" s="20" t="s">
        <v>8</v>
      </c>
      <c r="H54" s="22">
        <f>SUM(H37:H40,H42:H45,H47:H50,H52:H53,)</f>
        <v>624</v>
      </c>
    </row>
    <row r="55" spans="1:8" ht="100.5" customHeight="1" thickBot="1" x14ac:dyDescent="0.3">
      <c r="A55" s="32"/>
      <c r="B55" s="17"/>
      <c r="C55" s="24" t="s">
        <v>221</v>
      </c>
      <c r="D55" s="24"/>
      <c r="E55" s="24"/>
      <c r="F55" s="25"/>
      <c r="G55" s="21"/>
      <c r="H55" s="23"/>
    </row>
    <row r="56" spans="1:8" x14ac:dyDescent="0.25">
      <c r="A56" s="30">
        <v>6</v>
      </c>
      <c r="B56" s="15" t="s">
        <v>141</v>
      </c>
      <c r="C56" s="26" t="s">
        <v>220</v>
      </c>
      <c r="D56" s="26" t="s">
        <v>219</v>
      </c>
      <c r="E56" s="26" t="s">
        <v>218</v>
      </c>
      <c r="F56" s="26" t="s">
        <v>217</v>
      </c>
      <c r="G56" s="18" t="s">
        <v>136</v>
      </c>
      <c r="H56" s="19"/>
    </row>
    <row r="57" spans="1:8" ht="63.75" thickBot="1" x14ac:dyDescent="0.3">
      <c r="A57" s="31"/>
      <c r="B57" s="16"/>
      <c r="C57" s="27"/>
      <c r="D57" s="27"/>
      <c r="E57" s="27"/>
      <c r="F57" s="27"/>
      <c r="G57" s="11" t="s">
        <v>135</v>
      </c>
      <c r="H57" s="12">
        <v>20</v>
      </c>
    </row>
    <row r="58" spans="1:8" x14ac:dyDescent="0.25">
      <c r="A58" s="31"/>
      <c r="B58" s="16"/>
      <c r="C58" s="27"/>
      <c r="D58" s="27"/>
      <c r="E58" s="27"/>
      <c r="F58" s="27"/>
      <c r="G58" s="18" t="s">
        <v>150</v>
      </c>
      <c r="H58" s="19"/>
    </row>
    <row r="59" spans="1:8" x14ac:dyDescent="0.25">
      <c r="A59" s="31"/>
      <c r="B59" s="16"/>
      <c r="C59" s="27"/>
      <c r="D59" s="27"/>
      <c r="E59" s="27"/>
      <c r="F59" s="27"/>
      <c r="G59" s="11" t="s">
        <v>148</v>
      </c>
      <c r="H59" s="12">
        <v>20</v>
      </c>
    </row>
    <row r="60" spans="1:8" ht="162.75" customHeight="1" thickBot="1" x14ac:dyDescent="0.3">
      <c r="A60" s="31"/>
      <c r="B60" s="16"/>
      <c r="C60" s="28"/>
      <c r="D60" s="28"/>
      <c r="E60" s="28"/>
      <c r="F60" s="28"/>
      <c r="G60" s="20" t="s">
        <v>8</v>
      </c>
      <c r="H60" s="22">
        <f>SUM(H57:H57,H59:H59,)</f>
        <v>40</v>
      </c>
    </row>
    <row r="61" spans="1:8" ht="95.25" customHeight="1" thickBot="1" x14ac:dyDescent="0.3">
      <c r="A61" s="32"/>
      <c r="B61" s="17"/>
      <c r="C61" s="24" t="s">
        <v>216</v>
      </c>
      <c r="D61" s="24"/>
      <c r="E61" s="24"/>
      <c r="F61" s="25"/>
      <c r="G61" s="21"/>
      <c r="H61" s="23"/>
    </row>
    <row r="62" spans="1:8" x14ac:dyDescent="0.25">
      <c r="A62" s="30">
        <v>7</v>
      </c>
      <c r="B62" s="15" t="s">
        <v>141</v>
      </c>
      <c r="C62" s="26" t="s">
        <v>215</v>
      </c>
      <c r="D62" s="26" t="s">
        <v>214</v>
      </c>
      <c r="E62" s="26" t="s">
        <v>213</v>
      </c>
      <c r="F62" s="26" t="s">
        <v>212</v>
      </c>
      <c r="G62" s="18" t="s">
        <v>136</v>
      </c>
      <c r="H62" s="19"/>
    </row>
    <row r="63" spans="1:8" ht="63" x14ac:dyDescent="0.25">
      <c r="A63" s="31"/>
      <c r="B63" s="16"/>
      <c r="C63" s="27"/>
      <c r="D63" s="27"/>
      <c r="E63" s="27"/>
      <c r="F63" s="27"/>
      <c r="G63" s="11" t="s">
        <v>154</v>
      </c>
      <c r="H63" s="12">
        <v>80</v>
      </c>
    </row>
    <row r="64" spans="1:8" ht="63" x14ac:dyDescent="0.25">
      <c r="A64" s="31"/>
      <c r="B64" s="16"/>
      <c r="C64" s="27"/>
      <c r="D64" s="27"/>
      <c r="E64" s="27"/>
      <c r="F64" s="27"/>
      <c r="G64" s="11" t="s">
        <v>153</v>
      </c>
      <c r="H64" s="12">
        <v>136</v>
      </c>
    </row>
    <row r="65" spans="1:8" ht="63.75" thickBot="1" x14ac:dyDescent="0.3">
      <c r="A65" s="31"/>
      <c r="B65" s="16"/>
      <c r="C65" s="27"/>
      <c r="D65" s="27"/>
      <c r="E65" s="27"/>
      <c r="F65" s="27"/>
      <c r="G65" s="11" t="s">
        <v>152</v>
      </c>
      <c r="H65" s="12">
        <v>88</v>
      </c>
    </row>
    <row r="66" spans="1:8" x14ac:dyDescent="0.25">
      <c r="A66" s="31"/>
      <c r="B66" s="16"/>
      <c r="C66" s="27"/>
      <c r="D66" s="27"/>
      <c r="E66" s="27"/>
      <c r="F66" s="27"/>
      <c r="G66" s="18" t="s">
        <v>150</v>
      </c>
      <c r="H66" s="19"/>
    </row>
    <row r="67" spans="1:8" ht="31.5" x14ac:dyDescent="0.25">
      <c r="A67" s="31"/>
      <c r="B67" s="16"/>
      <c r="C67" s="27"/>
      <c r="D67" s="27"/>
      <c r="E67" s="27"/>
      <c r="F67" s="27"/>
      <c r="G67" s="11" t="s">
        <v>149</v>
      </c>
      <c r="H67" s="12">
        <v>40</v>
      </c>
    </row>
    <row r="68" spans="1:8" ht="16.5" thickBot="1" x14ac:dyDescent="0.3">
      <c r="A68" s="31"/>
      <c r="B68" s="16"/>
      <c r="C68" s="27"/>
      <c r="D68" s="27"/>
      <c r="E68" s="27"/>
      <c r="F68" s="27"/>
      <c r="G68" s="11" t="s">
        <v>148</v>
      </c>
      <c r="H68" s="12">
        <v>40</v>
      </c>
    </row>
    <row r="69" spans="1:8" x14ac:dyDescent="0.25">
      <c r="A69" s="31"/>
      <c r="B69" s="16"/>
      <c r="C69" s="27"/>
      <c r="D69" s="27"/>
      <c r="E69" s="27"/>
      <c r="F69" s="27"/>
      <c r="G69" s="18" t="s">
        <v>100</v>
      </c>
      <c r="H69" s="19"/>
    </row>
    <row r="70" spans="1:8" ht="47.25" x14ac:dyDescent="0.25">
      <c r="A70" s="31"/>
      <c r="B70" s="16"/>
      <c r="C70" s="27"/>
      <c r="D70" s="27"/>
      <c r="E70" s="27"/>
      <c r="F70" s="27"/>
      <c r="G70" s="11" t="s">
        <v>99</v>
      </c>
      <c r="H70" s="12">
        <v>97</v>
      </c>
    </row>
    <row r="71" spans="1:8" ht="16.5" thickBot="1" x14ac:dyDescent="0.3">
      <c r="A71" s="31"/>
      <c r="B71" s="16"/>
      <c r="C71" s="28"/>
      <c r="D71" s="28"/>
      <c r="E71" s="28"/>
      <c r="F71" s="28"/>
      <c r="G71" s="20" t="s">
        <v>8</v>
      </c>
      <c r="H71" s="22">
        <f>SUM(H63:H65,H67:H68,H70:H70,)</f>
        <v>481</v>
      </c>
    </row>
    <row r="72" spans="1:8" ht="93.75" customHeight="1" thickBot="1" x14ac:dyDescent="0.3">
      <c r="A72" s="32"/>
      <c r="B72" s="17"/>
      <c r="C72" s="24" t="s">
        <v>211</v>
      </c>
      <c r="D72" s="24"/>
      <c r="E72" s="24"/>
      <c r="F72" s="25"/>
      <c r="G72" s="21"/>
      <c r="H72" s="23"/>
    </row>
    <row r="73" spans="1:8" x14ac:dyDescent="0.25">
      <c r="A73" s="30">
        <v>8</v>
      </c>
      <c r="B73" s="15" t="s">
        <v>97</v>
      </c>
      <c r="C73" s="26" t="s">
        <v>210</v>
      </c>
      <c r="D73" s="26" t="s">
        <v>209</v>
      </c>
      <c r="E73" s="26" t="s">
        <v>179</v>
      </c>
      <c r="F73" s="26" t="s">
        <v>130</v>
      </c>
      <c r="G73" s="18" t="s">
        <v>92</v>
      </c>
      <c r="H73" s="19"/>
    </row>
    <row r="74" spans="1:8" ht="31.5" x14ac:dyDescent="0.25">
      <c r="A74" s="31"/>
      <c r="B74" s="16"/>
      <c r="C74" s="27"/>
      <c r="D74" s="27"/>
      <c r="E74" s="27"/>
      <c r="F74" s="27"/>
      <c r="G74" s="11" t="s">
        <v>108</v>
      </c>
      <c r="H74" s="12">
        <v>45</v>
      </c>
    </row>
    <row r="75" spans="1:8" ht="16.5" thickBot="1" x14ac:dyDescent="0.3">
      <c r="A75" s="31"/>
      <c r="B75" s="16"/>
      <c r="C75" s="27"/>
      <c r="D75" s="27"/>
      <c r="E75" s="27"/>
      <c r="F75" s="27"/>
      <c r="G75" s="11" t="s">
        <v>107</v>
      </c>
      <c r="H75" s="12">
        <v>4</v>
      </c>
    </row>
    <row r="76" spans="1:8" x14ac:dyDescent="0.25">
      <c r="A76" s="31"/>
      <c r="B76" s="16"/>
      <c r="C76" s="27"/>
      <c r="D76" s="27"/>
      <c r="E76" s="27"/>
      <c r="F76" s="27"/>
      <c r="G76" s="18" t="s">
        <v>105</v>
      </c>
      <c r="H76" s="19"/>
    </row>
    <row r="77" spans="1:8" x14ac:dyDescent="0.25">
      <c r="A77" s="31"/>
      <c r="B77" s="16"/>
      <c r="C77" s="27"/>
      <c r="D77" s="27"/>
      <c r="E77" s="27"/>
      <c r="F77" s="27"/>
      <c r="G77" s="11" t="s">
        <v>208</v>
      </c>
      <c r="H77" s="12">
        <v>8</v>
      </c>
    </row>
    <row r="78" spans="1:8" ht="32.25" thickBot="1" x14ac:dyDescent="0.3">
      <c r="A78" s="31"/>
      <c r="B78" s="16"/>
      <c r="C78" s="27"/>
      <c r="D78" s="27"/>
      <c r="E78" s="27"/>
      <c r="F78" s="27"/>
      <c r="G78" s="11" t="s">
        <v>207</v>
      </c>
      <c r="H78" s="12">
        <v>4</v>
      </c>
    </row>
    <row r="79" spans="1:8" x14ac:dyDescent="0.25">
      <c r="A79" s="31"/>
      <c r="B79" s="16"/>
      <c r="C79" s="27"/>
      <c r="D79" s="27"/>
      <c r="E79" s="27"/>
      <c r="F79" s="27"/>
      <c r="G79" s="18" t="s">
        <v>189</v>
      </c>
      <c r="H79" s="19"/>
    </row>
    <row r="80" spans="1:8" ht="31.5" x14ac:dyDescent="0.25">
      <c r="A80" s="31"/>
      <c r="B80" s="16"/>
      <c r="C80" s="27"/>
      <c r="D80" s="27"/>
      <c r="E80" s="27"/>
      <c r="F80" s="27"/>
      <c r="G80" s="11" t="s">
        <v>104</v>
      </c>
      <c r="H80" s="12">
        <v>4</v>
      </c>
    </row>
    <row r="81" spans="1:8" ht="47.25" x14ac:dyDescent="0.25">
      <c r="A81" s="31"/>
      <c r="B81" s="16"/>
      <c r="C81" s="27"/>
      <c r="D81" s="27"/>
      <c r="E81" s="27"/>
      <c r="F81" s="27"/>
      <c r="G81" s="11" t="s">
        <v>103</v>
      </c>
      <c r="H81" s="12">
        <v>36</v>
      </c>
    </row>
    <row r="82" spans="1:8" x14ac:dyDescent="0.25">
      <c r="A82" s="31"/>
      <c r="B82" s="16"/>
      <c r="C82" s="27"/>
      <c r="D82" s="27"/>
      <c r="E82" s="27"/>
      <c r="F82" s="27"/>
      <c r="G82" s="11" t="s">
        <v>102</v>
      </c>
      <c r="H82" s="12">
        <v>4</v>
      </c>
    </row>
    <row r="83" spans="1:8" ht="16.5" thickBot="1" x14ac:dyDescent="0.3">
      <c r="A83" s="31"/>
      <c r="B83" s="16"/>
      <c r="C83" s="28"/>
      <c r="D83" s="28"/>
      <c r="E83" s="28"/>
      <c r="F83" s="28"/>
      <c r="G83" s="20" t="s">
        <v>8</v>
      </c>
      <c r="H83" s="22">
        <f>SUM(H74:H75,H77:H78,H80:H82,)</f>
        <v>105</v>
      </c>
    </row>
    <row r="84" spans="1:8" ht="88.5" customHeight="1" thickBot="1" x14ac:dyDescent="0.3">
      <c r="A84" s="32"/>
      <c r="B84" s="17"/>
      <c r="C84" s="24" t="s">
        <v>206</v>
      </c>
      <c r="D84" s="24"/>
      <c r="E84" s="24"/>
      <c r="F84" s="25"/>
      <c r="G84" s="21"/>
      <c r="H84" s="23"/>
    </row>
    <row r="85" spans="1:8" ht="32.25" thickBot="1" x14ac:dyDescent="0.3">
      <c r="A85" s="31">
        <v>9</v>
      </c>
      <c r="B85" s="16" t="s">
        <v>141</v>
      </c>
      <c r="C85" s="27" t="s">
        <v>205</v>
      </c>
      <c r="D85" s="27" t="s">
        <v>204</v>
      </c>
      <c r="E85" s="27" t="s">
        <v>203</v>
      </c>
      <c r="F85" s="27" t="s">
        <v>202</v>
      </c>
      <c r="G85" s="11" t="s">
        <v>201</v>
      </c>
      <c r="H85" s="12">
        <v>10</v>
      </c>
    </row>
    <row r="86" spans="1:8" x14ac:dyDescent="0.25">
      <c r="A86" s="31"/>
      <c r="B86" s="16"/>
      <c r="C86" s="27"/>
      <c r="D86" s="27"/>
      <c r="E86" s="27"/>
      <c r="F86" s="27"/>
      <c r="G86" s="18" t="s">
        <v>123</v>
      </c>
      <c r="H86" s="19"/>
    </row>
    <row r="87" spans="1:8" ht="31.5" x14ac:dyDescent="0.25">
      <c r="A87" s="31"/>
      <c r="B87" s="16"/>
      <c r="C87" s="27"/>
      <c r="D87" s="27"/>
      <c r="E87" s="27"/>
      <c r="F87" s="27"/>
      <c r="G87" s="11" t="s">
        <v>200</v>
      </c>
      <c r="H87" s="12">
        <v>93</v>
      </c>
    </row>
    <row r="88" spans="1:8" ht="41.25" customHeight="1" thickBot="1" x14ac:dyDescent="0.3">
      <c r="A88" s="31"/>
      <c r="B88" s="16"/>
      <c r="C88" s="28"/>
      <c r="D88" s="28"/>
      <c r="E88" s="28"/>
      <c r="F88" s="28"/>
      <c r="G88" s="20" t="s">
        <v>8</v>
      </c>
      <c r="H88" s="22">
        <f>SUM(H85:H85,H87:H87,)</f>
        <v>103</v>
      </c>
    </row>
    <row r="89" spans="1:8" ht="107.25" customHeight="1" thickBot="1" x14ac:dyDescent="0.3">
      <c r="A89" s="32"/>
      <c r="B89" s="17"/>
      <c r="C89" s="24" t="s">
        <v>199</v>
      </c>
      <c r="D89" s="24"/>
      <c r="E89" s="24"/>
      <c r="F89" s="25"/>
      <c r="G89" s="21"/>
      <c r="H89" s="23"/>
    </row>
    <row r="90" spans="1:8" x14ac:dyDescent="0.25">
      <c r="A90" s="30">
        <v>10</v>
      </c>
      <c r="B90" s="15" t="s">
        <v>141</v>
      </c>
      <c r="C90" s="26" t="s">
        <v>198</v>
      </c>
      <c r="D90" s="26" t="s">
        <v>197</v>
      </c>
      <c r="E90" s="26" t="s">
        <v>196</v>
      </c>
      <c r="F90" s="26" t="s">
        <v>195</v>
      </c>
      <c r="G90" s="18" t="s">
        <v>123</v>
      </c>
      <c r="H90" s="19"/>
    </row>
    <row r="91" spans="1:8" x14ac:dyDescent="0.25">
      <c r="A91" s="31"/>
      <c r="B91" s="16"/>
      <c r="C91" s="27"/>
      <c r="D91" s="27"/>
      <c r="E91" s="27"/>
      <c r="F91" s="27"/>
      <c r="G91" s="11" t="s">
        <v>122</v>
      </c>
      <c r="H91" s="12">
        <v>40</v>
      </c>
    </row>
    <row r="92" spans="1:8" ht="89.25" customHeight="1" thickBot="1" x14ac:dyDescent="0.3">
      <c r="A92" s="31"/>
      <c r="B92" s="16"/>
      <c r="C92" s="28"/>
      <c r="D92" s="28"/>
      <c r="E92" s="28"/>
      <c r="F92" s="28"/>
      <c r="G92" s="20" t="s">
        <v>8</v>
      </c>
      <c r="H92" s="22">
        <f>SUM(H91:H91,)</f>
        <v>40</v>
      </c>
    </row>
    <row r="93" spans="1:8" ht="84.75" customHeight="1" thickBot="1" x14ac:dyDescent="0.3">
      <c r="A93" s="32"/>
      <c r="B93" s="17"/>
      <c r="C93" s="24" t="s">
        <v>194</v>
      </c>
      <c r="D93" s="24"/>
      <c r="E93" s="24"/>
      <c r="F93" s="25"/>
      <c r="G93" s="21"/>
      <c r="H93" s="23"/>
    </row>
    <row r="94" spans="1:8" x14ac:dyDescent="0.25">
      <c r="A94" s="30">
        <v>11</v>
      </c>
      <c r="B94" s="15" t="s">
        <v>97</v>
      </c>
      <c r="C94" s="26" t="s">
        <v>193</v>
      </c>
      <c r="D94" s="26" t="s">
        <v>192</v>
      </c>
      <c r="E94" s="26" t="s">
        <v>191</v>
      </c>
      <c r="F94" s="26" t="s">
        <v>190</v>
      </c>
      <c r="G94" s="18" t="s">
        <v>189</v>
      </c>
      <c r="H94" s="19"/>
    </row>
    <row r="95" spans="1:8" ht="48" thickBot="1" x14ac:dyDescent="0.3">
      <c r="A95" s="31"/>
      <c r="B95" s="16"/>
      <c r="C95" s="27"/>
      <c r="D95" s="27"/>
      <c r="E95" s="27"/>
      <c r="F95" s="27"/>
      <c r="G95" s="11" t="s">
        <v>188</v>
      </c>
      <c r="H95" s="12">
        <v>16</v>
      </c>
    </row>
    <row r="96" spans="1:8" x14ac:dyDescent="0.25">
      <c r="A96" s="31"/>
      <c r="B96" s="16"/>
      <c r="C96" s="27"/>
      <c r="D96" s="27"/>
      <c r="E96" s="27"/>
      <c r="F96" s="27"/>
      <c r="G96" s="18" t="s">
        <v>100</v>
      </c>
      <c r="H96" s="19"/>
    </row>
    <row r="97" spans="1:8" x14ac:dyDescent="0.25">
      <c r="A97" s="31"/>
      <c r="B97" s="16"/>
      <c r="C97" s="27"/>
      <c r="D97" s="27"/>
      <c r="E97" s="27"/>
      <c r="F97" s="27"/>
      <c r="G97" s="11" t="s">
        <v>129</v>
      </c>
      <c r="H97" s="12">
        <v>10</v>
      </c>
    </row>
    <row r="98" spans="1:8" ht="16.5" thickBot="1" x14ac:dyDescent="0.3">
      <c r="A98" s="31"/>
      <c r="B98" s="16"/>
      <c r="C98" s="28"/>
      <c r="D98" s="28"/>
      <c r="E98" s="28"/>
      <c r="F98" s="28"/>
      <c r="G98" s="20" t="s">
        <v>8</v>
      </c>
      <c r="H98" s="22">
        <f>SUM(H95:H95,H97:H97,)</f>
        <v>26</v>
      </c>
    </row>
    <row r="99" spans="1:8" ht="87" customHeight="1" thickBot="1" x14ac:dyDescent="0.3">
      <c r="A99" s="32"/>
      <c r="B99" s="17"/>
      <c r="C99" s="24" t="s">
        <v>187</v>
      </c>
      <c r="D99" s="24"/>
      <c r="E99" s="24"/>
      <c r="F99" s="25"/>
      <c r="G99" s="21"/>
      <c r="H99" s="23"/>
    </row>
    <row r="100" spans="1:8" x14ac:dyDescent="0.25">
      <c r="A100" s="30">
        <v>12</v>
      </c>
      <c r="B100" s="15" t="s">
        <v>97</v>
      </c>
      <c r="C100" s="26" t="s">
        <v>186</v>
      </c>
      <c r="D100" s="26" t="s">
        <v>185</v>
      </c>
      <c r="E100" s="26" t="s">
        <v>184</v>
      </c>
      <c r="F100" s="26" t="s">
        <v>183</v>
      </c>
      <c r="G100" s="18" t="s">
        <v>178</v>
      </c>
      <c r="H100" s="19"/>
    </row>
    <row r="101" spans="1:8" x14ac:dyDescent="0.25">
      <c r="A101" s="31"/>
      <c r="B101" s="16"/>
      <c r="C101" s="27"/>
      <c r="D101" s="27"/>
      <c r="E101" s="27"/>
      <c r="F101" s="27"/>
      <c r="G101" s="11" t="s">
        <v>177</v>
      </c>
      <c r="H101" s="12">
        <v>48</v>
      </c>
    </row>
    <row r="102" spans="1:8" ht="61.5" customHeight="1" thickBot="1" x14ac:dyDescent="0.3">
      <c r="A102" s="31"/>
      <c r="B102" s="16"/>
      <c r="C102" s="28"/>
      <c r="D102" s="28"/>
      <c r="E102" s="28"/>
      <c r="F102" s="28"/>
      <c r="G102" s="20" t="s">
        <v>8</v>
      </c>
      <c r="H102" s="22">
        <f>SUM(H101:H101,)</f>
        <v>48</v>
      </c>
    </row>
    <row r="103" spans="1:8" ht="102" customHeight="1" thickBot="1" x14ac:dyDescent="0.3">
      <c r="A103" s="32"/>
      <c r="B103" s="17"/>
      <c r="C103" s="24" t="s">
        <v>182</v>
      </c>
      <c r="D103" s="24"/>
      <c r="E103" s="24"/>
      <c r="F103" s="25"/>
      <c r="G103" s="21"/>
      <c r="H103" s="23"/>
    </row>
    <row r="104" spans="1:8" x14ac:dyDescent="0.25">
      <c r="A104" s="30">
        <v>13</v>
      </c>
      <c r="B104" s="15" t="s">
        <v>97</v>
      </c>
      <c r="C104" s="26" t="s">
        <v>181</v>
      </c>
      <c r="D104" s="26" t="s">
        <v>180</v>
      </c>
      <c r="E104" s="26" t="s">
        <v>179</v>
      </c>
      <c r="F104" s="26" t="s">
        <v>130</v>
      </c>
      <c r="G104" s="18" t="s">
        <v>178</v>
      </c>
      <c r="H104" s="19"/>
    </row>
    <row r="105" spans="1:8" x14ac:dyDescent="0.25">
      <c r="A105" s="31"/>
      <c r="B105" s="16"/>
      <c r="C105" s="27"/>
      <c r="D105" s="27"/>
      <c r="E105" s="27"/>
      <c r="F105" s="27"/>
      <c r="G105" s="11" t="s">
        <v>177</v>
      </c>
      <c r="H105" s="12">
        <v>45</v>
      </c>
    </row>
    <row r="106" spans="1:8" ht="63.75" customHeight="1" thickBot="1" x14ac:dyDescent="0.3">
      <c r="A106" s="31"/>
      <c r="B106" s="16"/>
      <c r="C106" s="28"/>
      <c r="D106" s="28"/>
      <c r="E106" s="28"/>
      <c r="F106" s="28"/>
      <c r="G106" s="20" t="s">
        <v>8</v>
      </c>
      <c r="H106" s="22">
        <f>SUM(H105:H105,)</f>
        <v>45</v>
      </c>
    </row>
    <row r="107" spans="1:8" ht="123.75" customHeight="1" thickBot="1" x14ac:dyDescent="0.3">
      <c r="A107" s="32"/>
      <c r="B107" s="17"/>
      <c r="C107" s="24" t="s">
        <v>176</v>
      </c>
      <c r="D107" s="24"/>
      <c r="E107" s="24"/>
      <c r="F107" s="25"/>
      <c r="G107" s="21"/>
      <c r="H107" s="23"/>
    </row>
    <row r="108" spans="1:8" x14ac:dyDescent="0.25">
      <c r="A108" s="30">
        <v>14</v>
      </c>
      <c r="B108" s="15" t="s">
        <v>141</v>
      </c>
      <c r="C108" s="26" t="s">
        <v>175</v>
      </c>
      <c r="D108" s="26" t="s">
        <v>174</v>
      </c>
      <c r="E108" s="26" t="s">
        <v>173</v>
      </c>
      <c r="F108" s="26" t="s">
        <v>172</v>
      </c>
      <c r="G108" s="18" t="s">
        <v>171</v>
      </c>
      <c r="H108" s="19"/>
    </row>
    <row r="109" spans="1:8" ht="31.5" x14ac:dyDescent="0.25">
      <c r="A109" s="31"/>
      <c r="B109" s="16"/>
      <c r="C109" s="27"/>
      <c r="D109" s="27"/>
      <c r="E109" s="27"/>
      <c r="F109" s="27"/>
      <c r="G109" s="11" t="s">
        <v>170</v>
      </c>
      <c r="H109" s="12">
        <v>6</v>
      </c>
    </row>
    <row r="110" spans="1:8" x14ac:dyDescent="0.25">
      <c r="A110" s="31"/>
      <c r="B110" s="16"/>
      <c r="C110" s="27"/>
      <c r="D110" s="27"/>
      <c r="E110" s="27"/>
      <c r="F110" s="27"/>
      <c r="G110" s="11" t="s">
        <v>169</v>
      </c>
      <c r="H110" s="12">
        <v>12</v>
      </c>
    </row>
    <row r="111" spans="1:8" ht="48" thickBot="1" x14ac:dyDescent="0.3">
      <c r="A111" s="31"/>
      <c r="B111" s="16"/>
      <c r="C111" s="27"/>
      <c r="D111" s="27"/>
      <c r="E111" s="27"/>
      <c r="F111" s="27"/>
      <c r="G111" s="11" t="s">
        <v>168</v>
      </c>
      <c r="H111" s="12">
        <v>18</v>
      </c>
    </row>
    <row r="112" spans="1:8" x14ac:dyDescent="0.25">
      <c r="A112" s="31"/>
      <c r="B112" s="16"/>
      <c r="C112" s="27"/>
      <c r="D112" s="27"/>
      <c r="E112" s="27"/>
      <c r="F112" s="27"/>
      <c r="G112" s="18" t="s">
        <v>100</v>
      </c>
      <c r="H112" s="19"/>
    </row>
    <row r="113" spans="1:9" ht="47.25" x14ac:dyDescent="0.25">
      <c r="A113" s="31"/>
      <c r="B113" s="16"/>
      <c r="C113" s="27"/>
      <c r="D113" s="27"/>
      <c r="E113" s="27"/>
      <c r="F113" s="27"/>
      <c r="G113" s="11" t="s">
        <v>167</v>
      </c>
      <c r="H113" s="12">
        <v>62</v>
      </c>
    </row>
    <row r="114" spans="1:9" ht="16.5" thickBot="1" x14ac:dyDescent="0.3">
      <c r="A114" s="31"/>
      <c r="B114" s="16"/>
      <c r="C114" s="28"/>
      <c r="D114" s="28"/>
      <c r="E114" s="28"/>
      <c r="F114" s="28"/>
      <c r="G114" s="20" t="s">
        <v>8</v>
      </c>
      <c r="H114" s="22">
        <f>SUM(H109:H111,H113:H113,)</f>
        <v>98</v>
      </c>
    </row>
    <row r="115" spans="1:9" ht="100.5" customHeight="1" thickBot="1" x14ac:dyDescent="0.3">
      <c r="A115" s="32"/>
      <c r="B115" s="17"/>
      <c r="C115" s="24" t="s">
        <v>166</v>
      </c>
      <c r="D115" s="24"/>
      <c r="E115" s="24"/>
      <c r="F115" s="25"/>
      <c r="G115" s="21"/>
      <c r="H115" s="23"/>
    </row>
    <row r="116" spans="1:9" x14ac:dyDescent="0.25">
      <c r="A116" s="30">
        <v>15</v>
      </c>
      <c r="B116" s="15" t="s">
        <v>141</v>
      </c>
      <c r="C116" s="26" t="s">
        <v>165</v>
      </c>
      <c r="D116" s="26" t="s">
        <v>164</v>
      </c>
      <c r="E116" s="26" t="s">
        <v>163</v>
      </c>
      <c r="F116" s="26" t="s">
        <v>162</v>
      </c>
      <c r="G116" s="18" t="s">
        <v>136</v>
      </c>
      <c r="H116" s="19"/>
    </row>
    <row r="117" spans="1:9" ht="32.25" thickBot="1" x14ac:dyDescent="0.3">
      <c r="A117" s="31"/>
      <c r="B117" s="16"/>
      <c r="C117" s="27"/>
      <c r="D117" s="27"/>
      <c r="E117" s="27"/>
      <c r="F117" s="27"/>
      <c r="G117" s="11" t="s">
        <v>161</v>
      </c>
      <c r="H117" s="12">
        <v>44</v>
      </c>
    </row>
    <row r="118" spans="1:9" ht="16.5" customHeight="1" x14ac:dyDescent="0.3">
      <c r="A118" s="31"/>
      <c r="B118" s="16"/>
      <c r="C118" s="27"/>
      <c r="D118" s="27"/>
      <c r="E118" s="27"/>
      <c r="F118" s="27"/>
      <c r="G118" s="18" t="s">
        <v>100</v>
      </c>
      <c r="H118" s="19"/>
      <c r="I118" s="49"/>
    </row>
    <row r="119" spans="1:9" ht="16.5" thickBot="1" x14ac:dyDescent="0.35">
      <c r="A119" s="31"/>
      <c r="B119" s="16"/>
      <c r="C119" s="27"/>
      <c r="D119" s="27"/>
      <c r="E119" s="27"/>
      <c r="F119" s="27"/>
      <c r="G119" s="11" t="s">
        <v>160</v>
      </c>
      <c r="H119" s="12">
        <v>62</v>
      </c>
      <c r="I119" s="49"/>
    </row>
    <row r="120" spans="1:9" x14ac:dyDescent="0.3">
      <c r="A120" s="31"/>
      <c r="B120" s="16"/>
      <c r="C120" s="27"/>
      <c r="D120" s="27"/>
      <c r="E120" s="27"/>
      <c r="F120" s="27"/>
      <c r="G120" s="18" t="s">
        <v>150</v>
      </c>
      <c r="H120" s="19"/>
      <c r="I120" s="49"/>
    </row>
    <row r="121" spans="1:9" x14ac:dyDescent="0.3">
      <c r="A121" s="31"/>
      <c r="B121" s="16"/>
      <c r="C121" s="27"/>
      <c r="D121" s="27"/>
      <c r="E121" s="27"/>
      <c r="F121" s="27"/>
      <c r="G121" s="11" t="s">
        <v>159</v>
      </c>
      <c r="H121" s="12">
        <v>31</v>
      </c>
      <c r="I121" s="49"/>
    </row>
    <row r="122" spans="1:9" ht="42" customHeight="1" thickBot="1" x14ac:dyDescent="0.3">
      <c r="A122" s="31"/>
      <c r="B122" s="16"/>
      <c r="C122" s="28"/>
      <c r="D122" s="28"/>
      <c r="E122" s="28"/>
      <c r="F122" s="28"/>
      <c r="G122" s="20" t="s">
        <v>8</v>
      </c>
      <c r="H122" s="22">
        <f>SUM(G117:H121)</f>
        <v>137</v>
      </c>
    </row>
    <row r="123" spans="1:9" ht="99.75" customHeight="1" thickBot="1" x14ac:dyDescent="0.3">
      <c r="A123" s="32"/>
      <c r="B123" s="17"/>
      <c r="C123" s="24" t="s">
        <v>158</v>
      </c>
      <c r="D123" s="24"/>
      <c r="E123" s="24"/>
      <c r="F123" s="25"/>
      <c r="G123" s="21"/>
      <c r="H123" s="23"/>
    </row>
    <row r="124" spans="1:9" x14ac:dyDescent="0.25">
      <c r="A124" s="30">
        <v>16</v>
      </c>
      <c r="B124" s="15" t="s">
        <v>141</v>
      </c>
      <c r="C124" s="26" t="s">
        <v>157</v>
      </c>
      <c r="D124" s="26" t="s">
        <v>156</v>
      </c>
      <c r="E124" s="26" t="s">
        <v>155</v>
      </c>
      <c r="F124" s="26" t="s">
        <v>130</v>
      </c>
      <c r="G124" s="18" t="s">
        <v>136</v>
      </c>
      <c r="H124" s="19"/>
    </row>
    <row r="125" spans="1:9" ht="63" x14ac:dyDescent="0.25">
      <c r="A125" s="31"/>
      <c r="B125" s="16"/>
      <c r="C125" s="27"/>
      <c r="D125" s="27"/>
      <c r="E125" s="27"/>
      <c r="F125" s="27"/>
      <c r="G125" s="11" t="s">
        <v>154</v>
      </c>
      <c r="H125" s="12">
        <v>20</v>
      </c>
    </row>
    <row r="126" spans="1:9" ht="63" x14ac:dyDescent="0.25">
      <c r="A126" s="31"/>
      <c r="B126" s="16"/>
      <c r="C126" s="27"/>
      <c r="D126" s="27"/>
      <c r="E126" s="27"/>
      <c r="F126" s="27"/>
      <c r="G126" s="11" t="s">
        <v>153</v>
      </c>
      <c r="H126" s="12">
        <v>40</v>
      </c>
    </row>
    <row r="127" spans="1:9" ht="63" x14ac:dyDescent="0.25">
      <c r="A127" s="31"/>
      <c r="B127" s="16"/>
      <c r="C127" s="27"/>
      <c r="D127" s="27"/>
      <c r="E127" s="27"/>
      <c r="F127" s="27"/>
      <c r="G127" s="11" t="s">
        <v>152</v>
      </c>
      <c r="H127" s="12">
        <v>20</v>
      </c>
    </row>
    <row r="128" spans="1:9" ht="32.25" thickBot="1" x14ac:dyDescent="0.3">
      <c r="A128" s="31"/>
      <c r="B128" s="16"/>
      <c r="C128" s="27"/>
      <c r="D128" s="27"/>
      <c r="E128" s="27"/>
      <c r="F128" s="27"/>
      <c r="G128" s="11" t="s">
        <v>151</v>
      </c>
      <c r="H128" s="12">
        <v>104</v>
      </c>
    </row>
    <row r="129" spans="1:9" x14ac:dyDescent="0.25">
      <c r="A129" s="31"/>
      <c r="B129" s="16"/>
      <c r="C129" s="27"/>
      <c r="D129" s="27"/>
      <c r="E129" s="27"/>
      <c r="F129" s="27"/>
      <c r="G129" s="18" t="s">
        <v>150</v>
      </c>
      <c r="H129" s="19"/>
    </row>
    <row r="130" spans="1:9" ht="31.5" x14ac:dyDescent="0.25">
      <c r="A130" s="31"/>
      <c r="B130" s="16"/>
      <c r="C130" s="27"/>
      <c r="D130" s="27"/>
      <c r="E130" s="27"/>
      <c r="F130" s="27"/>
      <c r="G130" s="11" t="s">
        <v>149</v>
      </c>
      <c r="H130" s="12">
        <v>13</v>
      </c>
    </row>
    <row r="131" spans="1:9" x14ac:dyDescent="0.25">
      <c r="A131" s="31"/>
      <c r="B131" s="16"/>
      <c r="C131" s="27"/>
      <c r="D131" s="27"/>
      <c r="E131" s="27"/>
      <c r="F131" s="27"/>
      <c r="G131" s="11" t="s">
        <v>148</v>
      </c>
      <c r="H131" s="12">
        <v>13</v>
      </c>
    </row>
    <row r="132" spans="1:9" ht="16.5" thickBot="1" x14ac:dyDescent="0.3">
      <c r="A132" s="31"/>
      <c r="B132" s="16"/>
      <c r="C132" s="28"/>
      <c r="D132" s="28"/>
      <c r="E132" s="28"/>
      <c r="F132" s="28"/>
      <c r="G132" s="20" t="s">
        <v>8</v>
      </c>
      <c r="H132" s="22">
        <f>SUM(H125:H128,H130:H131,)</f>
        <v>210</v>
      </c>
    </row>
    <row r="133" spans="1:9" ht="91.5" customHeight="1" thickBot="1" x14ac:dyDescent="0.3">
      <c r="A133" s="32"/>
      <c r="B133" s="17"/>
      <c r="C133" s="24" t="s">
        <v>147</v>
      </c>
      <c r="D133" s="24"/>
      <c r="E133" s="24"/>
      <c r="F133" s="25"/>
      <c r="G133" s="21"/>
      <c r="H133" s="23"/>
    </row>
    <row r="134" spans="1:9" x14ac:dyDescent="0.25">
      <c r="A134" s="30">
        <v>17</v>
      </c>
      <c r="B134" s="15" t="s">
        <v>141</v>
      </c>
      <c r="C134" s="26" t="s">
        <v>146</v>
      </c>
      <c r="D134" s="26" t="s">
        <v>145</v>
      </c>
      <c r="E134" s="26" t="s">
        <v>144</v>
      </c>
      <c r="F134" s="26" t="s">
        <v>143</v>
      </c>
      <c r="G134" s="18" t="s">
        <v>92</v>
      </c>
      <c r="H134" s="19"/>
    </row>
    <row r="135" spans="1:9" ht="31.5" x14ac:dyDescent="0.25">
      <c r="A135" s="31"/>
      <c r="B135" s="16"/>
      <c r="C135" s="27"/>
      <c r="D135" s="27"/>
      <c r="E135" s="27"/>
      <c r="F135" s="27"/>
      <c r="G135" s="11" t="s">
        <v>91</v>
      </c>
      <c r="H135" s="12">
        <v>6</v>
      </c>
    </row>
    <row r="136" spans="1:9" ht="172.5" customHeight="1" thickBot="1" x14ac:dyDescent="0.3">
      <c r="A136" s="31"/>
      <c r="B136" s="16"/>
      <c r="C136" s="28"/>
      <c r="D136" s="28"/>
      <c r="E136" s="28"/>
      <c r="F136" s="28"/>
      <c r="G136" s="20" t="s">
        <v>8</v>
      </c>
      <c r="H136" s="22">
        <f>SUM(H135:H135,)</f>
        <v>6</v>
      </c>
    </row>
    <row r="137" spans="1:9" ht="97.5" customHeight="1" thickBot="1" x14ac:dyDescent="0.3">
      <c r="A137" s="32"/>
      <c r="B137" s="17"/>
      <c r="C137" s="24" t="s">
        <v>142</v>
      </c>
      <c r="D137" s="24"/>
      <c r="E137" s="24"/>
      <c r="F137" s="25"/>
      <c r="G137" s="21"/>
      <c r="H137" s="23"/>
      <c r="I137" s="48"/>
    </row>
    <row r="138" spans="1:9" x14ac:dyDescent="0.25">
      <c r="A138" s="30">
        <v>18</v>
      </c>
      <c r="B138" s="15" t="s">
        <v>141</v>
      </c>
      <c r="C138" s="26" t="s">
        <v>140</v>
      </c>
      <c r="D138" s="26" t="s">
        <v>139</v>
      </c>
      <c r="E138" s="26" t="s">
        <v>138</v>
      </c>
      <c r="F138" s="26" t="s">
        <v>137</v>
      </c>
      <c r="G138" s="18" t="s">
        <v>136</v>
      </c>
      <c r="H138" s="19"/>
    </row>
    <row r="139" spans="1:9" ht="63" x14ac:dyDescent="0.25">
      <c r="A139" s="31"/>
      <c r="B139" s="16"/>
      <c r="C139" s="27"/>
      <c r="D139" s="27"/>
      <c r="E139" s="27"/>
      <c r="F139" s="27"/>
      <c r="G139" s="11" t="s">
        <v>135</v>
      </c>
      <c r="H139" s="12">
        <v>4</v>
      </c>
    </row>
    <row r="140" spans="1:9" ht="16.5" thickBot="1" x14ac:dyDescent="0.3">
      <c r="A140" s="31"/>
      <c r="B140" s="16"/>
      <c r="C140" s="28"/>
      <c r="D140" s="28"/>
      <c r="E140" s="28"/>
      <c r="F140" s="28"/>
      <c r="G140" s="20" t="s">
        <v>8</v>
      </c>
      <c r="H140" s="22">
        <f>SUM(H139:H139,)</f>
        <v>4</v>
      </c>
    </row>
    <row r="141" spans="1:9" ht="95.25" customHeight="1" thickBot="1" x14ac:dyDescent="0.3">
      <c r="A141" s="32"/>
      <c r="B141" s="17"/>
      <c r="C141" s="24" t="s">
        <v>134</v>
      </c>
      <c r="D141" s="24"/>
      <c r="E141" s="24"/>
      <c r="F141" s="25"/>
      <c r="G141" s="21"/>
      <c r="H141" s="23"/>
    </row>
    <row r="142" spans="1:9" ht="16.5" customHeight="1" x14ac:dyDescent="0.25">
      <c r="A142" s="30">
        <v>19</v>
      </c>
      <c r="B142" s="15" t="s">
        <v>97</v>
      </c>
      <c r="C142" s="26" t="s">
        <v>133</v>
      </c>
      <c r="D142" s="26" t="s">
        <v>132</v>
      </c>
      <c r="E142" s="26" t="s">
        <v>131</v>
      </c>
      <c r="F142" s="26" t="s">
        <v>130</v>
      </c>
      <c r="G142" s="18" t="s">
        <v>100</v>
      </c>
      <c r="H142" s="19"/>
    </row>
    <row r="143" spans="1:9" x14ac:dyDescent="0.25">
      <c r="A143" s="31"/>
      <c r="B143" s="16"/>
      <c r="C143" s="27"/>
      <c r="D143" s="27"/>
      <c r="E143" s="27"/>
      <c r="F143" s="27"/>
      <c r="G143" s="11" t="s">
        <v>129</v>
      </c>
      <c r="H143" s="12">
        <v>82</v>
      </c>
    </row>
    <row r="144" spans="1:9" ht="39" customHeight="1" thickBot="1" x14ac:dyDescent="0.3">
      <c r="A144" s="31"/>
      <c r="B144" s="16"/>
      <c r="C144" s="28"/>
      <c r="D144" s="28"/>
      <c r="E144" s="28"/>
      <c r="F144" s="28"/>
      <c r="G144" s="20" t="s">
        <v>8</v>
      </c>
      <c r="H144" s="22">
        <f>SUM(H143:H143,)</f>
        <v>82</v>
      </c>
    </row>
    <row r="145" spans="1:8" ht="96" customHeight="1" thickBot="1" x14ac:dyDescent="0.3">
      <c r="A145" s="32"/>
      <c r="B145" s="17"/>
      <c r="C145" s="24" t="s">
        <v>128</v>
      </c>
      <c r="D145" s="24"/>
      <c r="E145" s="24"/>
      <c r="F145" s="25"/>
      <c r="G145" s="21"/>
      <c r="H145" s="23"/>
    </row>
    <row r="146" spans="1:8" x14ac:dyDescent="0.25">
      <c r="A146" s="30">
        <v>20</v>
      </c>
      <c r="B146" s="15" t="s">
        <v>97</v>
      </c>
      <c r="C146" s="26" t="s">
        <v>127</v>
      </c>
      <c r="D146" s="26" t="s">
        <v>126</v>
      </c>
      <c r="E146" s="26" t="s">
        <v>125</v>
      </c>
      <c r="F146" s="26" t="s">
        <v>124</v>
      </c>
      <c r="G146" s="18" t="s">
        <v>123</v>
      </c>
      <c r="H146" s="19"/>
    </row>
    <row r="147" spans="1:8" x14ac:dyDescent="0.25">
      <c r="A147" s="31"/>
      <c r="B147" s="16"/>
      <c r="C147" s="27"/>
      <c r="D147" s="27"/>
      <c r="E147" s="27"/>
      <c r="F147" s="27"/>
      <c r="G147" s="11" t="s">
        <v>122</v>
      </c>
      <c r="H147" s="12">
        <v>40</v>
      </c>
    </row>
    <row r="148" spans="1:8" ht="63.75" customHeight="1" thickBot="1" x14ac:dyDescent="0.3">
      <c r="A148" s="31"/>
      <c r="B148" s="16"/>
      <c r="C148" s="28"/>
      <c r="D148" s="28"/>
      <c r="E148" s="28"/>
      <c r="F148" s="28"/>
      <c r="G148" s="20" t="s">
        <v>8</v>
      </c>
      <c r="H148" s="22">
        <f>SUM(H147:H147)</f>
        <v>40</v>
      </c>
    </row>
    <row r="149" spans="1:8" ht="90" customHeight="1" thickBot="1" x14ac:dyDescent="0.3">
      <c r="A149" s="32"/>
      <c r="B149" s="17"/>
      <c r="C149" s="24" t="s">
        <v>121</v>
      </c>
      <c r="D149" s="24"/>
      <c r="E149" s="24"/>
      <c r="F149" s="25"/>
      <c r="G149" s="21"/>
      <c r="H149" s="23"/>
    </row>
    <row r="150" spans="1:8" x14ac:dyDescent="0.25">
      <c r="A150" s="30">
        <v>21</v>
      </c>
      <c r="B150" s="15" t="s">
        <v>97</v>
      </c>
      <c r="C150" s="26" t="s">
        <v>120</v>
      </c>
      <c r="D150" s="26" t="s">
        <v>119</v>
      </c>
      <c r="E150" s="26" t="s">
        <v>118</v>
      </c>
      <c r="F150" s="26" t="s">
        <v>117</v>
      </c>
      <c r="G150" s="18" t="s">
        <v>116</v>
      </c>
      <c r="H150" s="19"/>
    </row>
    <row r="151" spans="1:8" ht="31.5" x14ac:dyDescent="0.25">
      <c r="A151" s="31"/>
      <c r="B151" s="16"/>
      <c r="C151" s="27"/>
      <c r="D151" s="27"/>
      <c r="E151" s="27"/>
      <c r="F151" s="27"/>
      <c r="G151" s="11" t="s">
        <v>115</v>
      </c>
      <c r="H151" s="12">
        <v>31</v>
      </c>
    </row>
    <row r="152" spans="1:8" ht="31.5" x14ac:dyDescent="0.25">
      <c r="A152" s="31"/>
      <c r="B152" s="16"/>
      <c r="C152" s="27"/>
      <c r="D152" s="27"/>
      <c r="E152" s="27"/>
      <c r="F152" s="27"/>
      <c r="G152" s="11" t="s">
        <v>114</v>
      </c>
      <c r="H152" s="12">
        <v>31</v>
      </c>
    </row>
    <row r="153" spans="1:8" ht="72" customHeight="1" thickBot="1" x14ac:dyDescent="0.3">
      <c r="A153" s="31"/>
      <c r="B153" s="16"/>
      <c r="C153" s="28"/>
      <c r="D153" s="28"/>
      <c r="E153" s="28"/>
      <c r="F153" s="28"/>
      <c r="G153" s="20" t="s">
        <v>8</v>
      </c>
      <c r="H153" s="22">
        <f>SUM(H151:H152,)</f>
        <v>62</v>
      </c>
    </row>
    <row r="154" spans="1:8" ht="97.5" customHeight="1" thickBot="1" x14ac:dyDescent="0.3">
      <c r="A154" s="32"/>
      <c r="B154" s="17"/>
      <c r="C154" s="24" t="s">
        <v>113</v>
      </c>
      <c r="D154" s="24"/>
      <c r="E154" s="24"/>
      <c r="F154" s="25"/>
      <c r="G154" s="21"/>
      <c r="H154" s="23"/>
    </row>
    <row r="155" spans="1:8" x14ac:dyDescent="0.25">
      <c r="A155" s="30">
        <v>22</v>
      </c>
      <c r="B155" s="15" t="s">
        <v>97</v>
      </c>
      <c r="C155" s="26" t="s">
        <v>112</v>
      </c>
      <c r="D155" s="26" t="s">
        <v>111</v>
      </c>
      <c r="E155" s="26" t="s">
        <v>110</v>
      </c>
      <c r="F155" s="26" t="s">
        <v>109</v>
      </c>
      <c r="G155" s="18" t="s">
        <v>92</v>
      </c>
      <c r="H155" s="19"/>
    </row>
    <row r="156" spans="1:8" ht="31.5" x14ac:dyDescent="0.25">
      <c r="A156" s="31"/>
      <c r="B156" s="16"/>
      <c r="C156" s="27"/>
      <c r="D156" s="27"/>
      <c r="E156" s="27"/>
      <c r="F156" s="27"/>
      <c r="G156" s="11" t="s">
        <v>108</v>
      </c>
      <c r="H156" s="12">
        <v>30</v>
      </c>
    </row>
    <row r="157" spans="1:8" x14ac:dyDescent="0.25">
      <c r="A157" s="31"/>
      <c r="B157" s="16"/>
      <c r="C157" s="27"/>
      <c r="D157" s="27"/>
      <c r="E157" s="27"/>
      <c r="F157" s="27"/>
      <c r="G157" s="11" t="s">
        <v>107</v>
      </c>
      <c r="H157" s="12">
        <v>4</v>
      </c>
    </row>
    <row r="158" spans="1:8" ht="32.25" thickBot="1" x14ac:dyDescent="0.3">
      <c r="A158" s="31"/>
      <c r="B158" s="16"/>
      <c r="C158" s="27"/>
      <c r="D158" s="27"/>
      <c r="E158" s="27"/>
      <c r="F158" s="27"/>
      <c r="G158" s="11" t="s">
        <v>106</v>
      </c>
      <c r="H158" s="12">
        <v>20</v>
      </c>
    </row>
    <row r="159" spans="1:8" x14ac:dyDescent="0.25">
      <c r="A159" s="31"/>
      <c r="B159" s="16"/>
      <c r="C159" s="27"/>
      <c r="D159" s="27"/>
      <c r="E159" s="27"/>
      <c r="F159" s="27"/>
      <c r="G159" s="18" t="s">
        <v>105</v>
      </c>
      <c r="H159" s="19"/>
    </row>
    <row r="160" spans="1:8" ht="31.5" x14ac:dyDescent="0.25">
      <c r="A160" s="31"/>
      <c r="B160" s="16"/>
      <c r="C160" s="27"/>
      <c r="D160" s="27"/>
      <c r="E160" s="27"/>
      <c r="F160" s="27"/>
      <c r="G160" s="11" t="s">
        <v>104</v>
      </c>
      <c r="H160" s="12">
        <v>4</v>
      </c>
    </row>
    <row r="161" spans="1:9" ht="47.25" x14ac:dyDescent="0.25">
      <c r="A161" s="31"/>
      <c r="B161" s="16"/>
      <c r="C161" s="27"/>
      <c r="D161" s="27"/>
      <c r="E161" s="27"/>
      <c r="F161" s="27"/>
      <c r="G161" s="11" t="s">
        <v>103</v>
      </c>
      <c r="H161" s="12">
        <v>36</v>
      </c>
    </row>
    <row r="162" spans="1:9" ht="16.5" thickBot="1" x14ac:dyDescent="0.3">
      <c r="A162" s="31"/>
      <c r="B162" s="16"/>
      <c r="C162" s="27"/>
      <c r="D162" s="27"/>
      <c r="E162" s="27"/>
      <c r="F162" s="27"/>
      <c r="G162" s="11" t="s">
        <v>102</v>
      </c>
      <c r="H162" s="12">
        <v>4</v>
      </c>
    </row>
    <row r="163" spans="1:9" x14ac:dyDescent="0.25">
      <c r="A163" s="31"/>
      <c r="B163" s="16"/>
      <c r="C163" s="27"/>
      <c r="D163" s="27"/>
      <c r="E163" s="27"/>
      <c r="F163" s="27"/>
      <c r="G163" s="18" t="s">
        <v>100</v>
      </c>
      <c r="H163" s="19"/>
    </row>
    <row r="164" spans="1:9" ht="16.5" thickBot="1" x14ac:dyDescent="0.3">
      <c r="A164" s="31"/>
      <c r="B164" s="16"/>
      <c r="C164" s="27"/>
      <c r="D164" s="27"/>
      <c r="E164" s="27"/>
      <c r="F164" s="27"/>
      <c r="G164" s="11" t="s">
        <v>101</v>
      </c>
      <c r="H164" s="12">
        <v>18</v>
      </c>
    </row>
    <row r="165" spans="1:9" x14ac:dyDescent="0.25">
      <c r="A165" s="31"/>
      <c r="B165" s="16"/>
      <c r="C165" s="27"/>
      <c r="D165" s="27"/>
      <c r="E165" s="27"/>
      <c r="F165" s="27"/>
      <c r="G165" s="18" t="s">
        <v>100</v>
      </c>
      <c r="H165" s="19"/>
    </row>
    <row r="166" spans="1:9" ht="47.25" x14ac:dyDescent="0.25">
      <c r="A166" s="31"/>
      <c r="B166" s="16"/>
      <c r="C166" s="27"/>
      <c r="D166" s="27"/>
      <c r="E166" s="27"/>
      <c r="F166" s="27"/>
      <c r="G166" s="11" t="s">
        <v>99</v>
      </c>
      <c r="H166" s="12">
        <v>120</v>
      </c>
    </row>
    <row r="167" spans="1:9" ht="16.5" thickBot="1" x14ac:dyDescent="0.3">
      <c r="A167" s="31"/>
      <c r="B167" s="16"/>
      <c r="C167" s="28"/>
      <c r="D167" s="28"/>
      <c r="E167" s="28"/>
      <c r="F167" s="28"/>
      <c r="G167" s="20" t="s">
        <v>8</v>
      </c>
      <c r="H167" s="22">
        <f>SUM(H156:H158,H160:H162,H164:H164,H166:H166,)</f>
        <v>236</v>
      </c>
    </row>
    <row r="168" spans="1:9" ht="126" customHeight="1" thickBot="1" x14ac:dyDescent="0.3">
      <c r="A168" s="32"/>
      <c r="B168" s="17"/>
      <c r="C168" s="24" t="s">
        <v>98</v>
      </c>
      <c r="D168" s="24"/>
      <c r="E168" s="24"/>
      <c r="F168" s="25"/>
      <c r="G168" s="21"/>
      <c r="H168" s="23"/>
      <c r="I168" s="48"/>
    </row>
    <row r="169" spans="1:9" x14ac:dyDescent="0.25">
      <c r="A169" s="30">
        <v>23</v>
      </c>
      <c r="B169" s="15" t="s">
        <v>97</v>
      </c>
      <c r="C169" s="26" t="s">
        <v>96</v>
      </c>
      <c r="D169" s="26" t="s">
        <v>95</v>
      </c>
      <c r="E169" s="26" t="s">
        <v>94</v>
      </c>
      <c r="F169" s="26" t="s">
        <v>93</v>
      </c>
      <c r="G169" s="18" t="s">
        <v>92</v>
      </c>
      <c r="H169" s="19"/>
    </row>
    <row r="170" spans="1:9" ht="31.5" x14ac:dyDescent="0.25">
      <c r="A170" s="31"/>
      <c r="B170" s="16"/>
      <c r="C170" s="27"/>
      <c r="D170" s="27"/>
      <c r="E170" s="27"/>
      <c r="F170" s="27"/>
      <c r="G170" s="11" t="s">
        <v>91</v>
      </c>
      <c r="H170" s="12">
        <v>6</v>
      </c>
    </row>
    <row r="171" spans="1:9" ht="90" customHeight="1" thickBot="1" x14ac:dyDescent="0.3">
      <c r="A171" s="31"/>
      <c r="B171" s="16"/>
      <c r="C171" s="28"/>
      <c r="D171" s="28"/>
      <c r="E171" s="28"/>
      <c r="F171" s="28"/>
      <c r="G171" s="20" t="s">
        <v>8</v>
      </c>
      <c r="H171" s="22">
        <f>SUM(H170:H170,)</f>
        <v>6</v>
      </c>
    </row>
    <row r="172" spans="1:9" ht="106.5" customHeight="1" thickBot="1" x14ac:dyDescent="0.3">
      <c r="A172" s="32"/>
      <c r="B172" s="17"/>
      <c r="C172" s="24" t="s">
        <v>90</v>
      </c>
      <c r="D172" s="24"/>
      <c r="E172" s="24"/>
      <c r="F172" s="25"/>
      <c r="G172" s="21"/>
      <c r="H172" s="23"/>
    </row>
    <row r="173" spans="1:9" ht="16.5" thickBot="1" x14ac:dyDescent="0.3">
      <c r="A173" s="38" t="s">
        <v>89</v>
      </c>
      <c r="B173" s="39"/>
      <c r="C173" s="39"/>
      <c r="D173" s="39"/>
      <c r="E173" s="40"/>
      <c r="F173" s="41">
        <f>H171+H167+H153+H148+H144+H140+H136+H132+H122+H114+H106+H102+H98+H92+H88+H83+H71+H60+H54+H34+H28+H23+H4</f>
        <v>2708</v>
      </c>
      <c r="G173" s="42"/>
      <c r="H173" s="43"/>
    </row>
    <row r="174" spans="1:9" ht="300" customHeight="1" thickBot="1" x14ac:dyDescent="0.3">
      <c r="A174" s="33" t="s">
        <v>9</v>
      </c>
      <c r="B174" s="34"/>
      <c r="C174" s="35" t="s">
        <v>88</v>
      </c>
      <c r="D174" s="36"/>
      <c r="E174" s="36"/>
      <c r="F174" s="37"/>
      <c r="G174" s="13" t="s">
        <v>87</v>
      </c>
      <c r="H174" s="14" t="s">
        <v>86</v>
      </c>
      <c r="I174" s="46"/>
    </row>
    <row r="175" spans="1:9" ht="300" customHeight="1" thickBot="1" x14ac:dyDescent="0.3">
      <c r="A175" s="33" t="s">
        <v>9</v>
      </c>
      <c r="B175" s="34"/>
      <c r="C175" s="35" t="s">
        <v>85</v>
      </c>
      <c r="D175" s="36"/>
      <c r="E175" s="36"/>
      <c r="F175" s="37"/>
      <c r="G175" s="47" t="s">
        <v>84</v>
      </c>
      <c r="H175" s="14" t="s">
        <v>83</v>
      </c>
      <c r="I175" s="46"/>
    </row>
    <row r="176" spans="1:9" ht="300" customHeight="1" thickBot="1" x14ac:dyDescent="0.3">
      <c r="A176" s="33" t="s">
        <v>9</v>
      </c>
      <c r="B176" s="34"/>
      <c r="C176" s="35" t="s">
        <v>82</v>
      </c>
      <c r="D176" s="36"/>
      <c r="E176" s="36"/>
      <c r="F176" s="37"/>
      <c r="G176" s="45" t="s">
        <v>81</v>
      </c>
      <c r="H176" s="44" t="s">
        <v>80</v>
      </c>
    </row>
  </sheetData>
  <sheetProtection algorithmName="SHA-512" hashValue="58V8PEQ3wrMc3+K6FQVqmobMHspuXRxJmcuSZ54+gUU7uVfm7nmM5eIBqOhzTs/0rMDOndw+i2yIb6haWAewpg==" saltValue="57dbMrhj349RprK3aql9ww==" spinCount="100000" sheet="1" formatCells="0" formatColumns="0" formatRows="0" insertColumns="0" insertRows="0" deleteRows="0" autoFilter="0"/>
  <autoFilter ref="A1:H512" xr:uid="{9935AF2A-4D8B-4F1A-85F3-AE774492B6F5}"/>
  <mergeCells count="256">
    <mergeCell ref="C90:C92"/>
    <mergeCell ref="D90:D92"/>
    <mergeCell ref="E90:E92"/>
    <mergeCell ref="F90:F92"/>
    <mergeCell ref="C94:C98"/>
    <mergeCell ref="D94:D98"/>
    <mergeCell ref="E94:E98"/>
    <mergeCell ref="G98:G99"/>
    <mergeCell ref="H98:H99"/>
    <mergeCell ref="C99:F99"/>
    <mergeCell ref="B100:B103"/>
    <mergeCell ref="G100:H100"/>
    <mergeCell ref="G102:G103"/>
    <mergeCell ref="H102:H103"/>
    <mergeCell ref="C103:F103"/>
    <mergeCell ref="F85:F88"/>
    <mergeCell ref="B90:B93"/>
    <mergeCell ref="B94:B99"/>
    <mergeCell ref="B104:B107"/>
    <mergeCell ref="G90:H90"/>
    <mergeCell ref="G92:G93"/>
    <mergeCell ref="H92:H93"/>
    <mergeCell ref="C93:F93"/>
    <mergeCell ref="G94:H94"/>
    <mergeCell ref="G96:H96"/>
    <mergeCell ref="E73:E83"/>
    <mergeCell ref="F73:F83"/>
    <mergeCell ref="B85:B89"/>
    <mergeCell ref="G86:H86"/>
    <mergeCell ref="G88:G89"/>
    <mergeCell ref="H88:H89"/>
    <mergeCell ref="C89:F89"/>
    <mergeCell ref="C85:C88"/>
    <mergeCell ref="D85:D88"/>
    <mergeCell ref="E85:E88"/>
    <mergeCell ref="F62:F71"/>
    <mergeCell ref="B73:B84"/>
    <mergeCell ref="G73:H73"/>
    <mergeCell ref="G76:H76"/>
    <mergeCell ref="G79:H79"/>
    <mergeCell ref="G83:G84"/>
    <mergeCell ref="H83:H84"/>
    <mergeCell ref="C84:F84"/>
    <mergeCell ref="C73:C83"/>
    <mergeCell ref="D73:D83"/>
    <mergeCell ref="B62:B72"/>
    <mergeCell ref="G62:H62"/>
    <mergeCell ref="G66:H66"/>
    <mergeCell ref="G69:H69"/>
    <mergeCell ref="G71:G72"/>
    <mergeCell ref="H71:H72"/>
    <mergeCell ref="C72:F72"/>
    <mergeCell ref="C62:C71"/>
    <mergeCell ref="D62:D71"/>
    <mergeCell ref="E62:E71"/>
    <mergeCell ref="B56:B61"/>
    <mergeCell ref="G56:H56"/>
    <mergeCell ref="G58:H58"/>
    <mergeCell ref="G60:G61"/>
    <mergeCell ref="H60:H61"/>
    <mergeCell ref="C61:F61"/>
    <mergeCell ref="C56:C60"/>
    <mergeCell ref="D56:D60"/>
    <mergeCell ref="E56:E60"/>
    <mergeCell ref="F56:F60"/>
    <mergeCell ref="G30:H30"/>
    <mergeCell ref="G34:G35"/>
    <mergeCell ref="H34:H35"/>
    <mergeCell ref="C35:F35"/>
    <mergeCell ref="C30:C34"/>
    <mergeCell ref="D30:D34"/>
    <mergeCell ref="C55:F55"/>
    <mergeCell ref="C36:C54"/>
    <mergeCell ref="D36:D54"/>
    <mergeCell ref="E36:E54"/>
    <mergeCell ref="F36:F54"/>
    <mergeCell ref="B30:B35"/>
    <mergeCell ref="A90:A93"/>
    <mergeCell ref="E30:E34"/>
    <mergeCell ref="F30:F34"/>
    <mergeCell ref="B36:B55"/>
    <mergeCell ref="G36:H36"/>
    <mergeCell ref="G41:H41"/>
    <mergeCell ref="G46:H46"/>
    <mergeCell ref="G51:H51"/>
    <mergeCell ref="G54:G55"/>
    <mergeCell ref="H54:H55"/>
    <mergeCell ref="A30:A35"/>
    <mergeCell ref="A36:A55"/>
    <mergeCell ref="A56:A61"/>
    <mergeCell ref="A62:A72"/>
    <mergeCell ref="A73:A84"/>
    <mergeCell ref="A85:A89"/>
    <mergeCell ref="A104:A107"/>
    <mergeCell ref="A108:A115"/>
    <mergeCell ref="A116:A123"/>
    <mergeCell ref="A124:A133"/>
    <mergeCell ref="A134:A137"/>
    <mergeCell ref="A2:A5"/>
    <mergeCell ref="A6:A24"/>
    <mergeCell ref="A25:A29"/>
    <mergeCell ref="A94:A99"/>
    <mergeCell ref="A100:A103"/>
    <mergeCell ref="F6:F23"/>
    <mergeCell ref="B2:B5"/>
    <mergeCell ref="G2:H2"/>
    <mergeCell ref="G4:G5"/>
    <mergeCell ref="H4:H5"/>
    <mergeCell ref="C5:F5"/>
    <mergeCell ref="C2:C4"/>
    <mergeCell ref="D2:D4"/>
    <mergeCell ref="E2:E4"/>
    <mergeCell ref="F2:F4"/>
    <mergeCell ref="B6:B24"/>
    <mergeCell ref="G6:H6"/>
    <mergeCell ref="G11:H11"/>
    <mergeCell ref="G16:H16"/>
    <mergeCell ref="G23:G24"/>
    <mergeCell ref="H23:H24"/>
    <mergeCell ref="C24:F24"/>
    <mergeCell ref="C6:C23"/>
    <mergeCell ref="D6:D23"/>
    <mergeCell ref="E6:E23"/>
    <mergeCell ref="B25:B29"/>
    <mergeCell ref="G25:H25"/>
    <mergeCell ref="G28:G29"/>
    <mergeCell ref="H28:H29"/>
    <mergeCell ref="C29:F29"/>
    <mergeCell ref="C25:C28"/>
    <mergeCell ref="D25:D28"/>
    <mergeCell ref="E25:E28"/>
    <mergeCell ref="F25:F28"/>
    <mergeCell ref="G104:H104"/>
    <mergeCell ref="G106:G107"/>
    <mergeCell ref="H106:H107"/>
    <mergeCell ref="C108:C114"/>
    <mergeCell ref="D108:D114"/>
    <mergeCell ref="E108:E114"/>
    <mergeCell ref="F108:F114"/>
    <mergeCell ref="B108:B115"/>
    <mergeCell ref="G108:H108"/>
    <mergeCell ref="G112:H112"/>
    <mergeCell ref="G114:G115"/>
    <mergeCell ref="H114:H115"/>
    <mergeCell ref="C115:F115"/>
    <mergeCell ref="B138:B141"/>
    <mergeCell ref="G138:H138"/>
    <mergeCell ref="G140:G141"/>
    <mergeCell ref="H140:H141"/>
    <mergeCell ref="C141:F141"/>
    <mergeCell ref="A175:B175"/>
    <mergeCell ref="C175:F175"/>
    <mergeCell ref="H136:H137"/>
    <mergeCell ref="C137:F137"/>
    <mergeCell ref="B116:B123"/>
    <mergeCell ref="G116:H116"/>
    <mergeCell ref="G118:H118"/>
    <mergeCell ref="G122:G123"/>
    <mergeCell ref="H122:H123"/>
    <mergeCell ref="C123:F123"/>
    <mergeCell ref="G129:H129"/>
    <mergeCell ref="G132:G133"/>
    <mergeCell ref="C138:C140"/>
    <mergeCell ref="D138:D140"/>
    <mergeCell ref="E138:E140"/>
    <mergeCell ref="A176:B176"/>
    <mergeCell ref="C176:F176"/>
    <mergeCell ref="A173:E173"/>
    <mergeCell ref="F173:H173"/>
    <mergeCell ref="A174:B174"/>
    <mergeCell ref="C174:F174"/>
    <mergeCell ref="A138:A141"/>
    <mergeCell ref="A142:A145"/>
    <mergeCell ref="B142:B145"/>
    <mergeCell ref="G142:H142"/>
    <mergeCell ref="G144:G145"/>
    <mergeCell ref="H144:H145"/>
    <mergeCell ref="C145:F145"/>
    <mergeCell ref="C142:C144"/>
    <mergeCell ref="D142:D144"/>
    <mergeCell ref="E142:E144"/>
    <mergeCell ref="F142:F144"/>
    <mergeCell ref="D146:D148"/>
    <mergeCell ref="E146:E148"/>
    <mergeCell ref="F146:F148"/>
    <mergeCell ref="B124:B133"/>
    <mergeCell ref="G124:H124"/>
    <mergeCell ref="G136:G137"/>
    <mergeCell ref="H132:H133"/>
    <mergeCell ref="C133:F133"/>
    <mergeCell ref="B134:B137"/>
    <mergeCell ref="G134:H134"/>
    <mergeCell ref="D150:D153"/>
    <mergeCell ref="E150:E153"/>
    <mergeCell ref="F150:F153"/>
    <mergeCell ref="A146:A149"/>
    <mergeCell ref="B146:B149"/>
    <mergeCell ref="G146:H146"/>
    <mergeCell ref="G148:G149"/>
    <mergeCell ref="H148:H149"/>
    <mergeCell ref="C149:F149"/>
    <mergeCell ref="C146:C148"/>
    <mergeCell ref="D155:D167"/>
    <mergeCell ref="E155:E167"/>
    <mergeCell ref="F155:F167"/>
    <mergeCell ref="A150:A154"/>
    <mergeCell ref="B150:B154"/>
    <mergeCell ref="G150:H150"/>
    <mergeCell ref="G153:G154"/>
    <mergeCell ref="H153:H154"/>
    <mergeCell ref="C154:F154"/>
    <mergeCell ref="C150:C153"/>
    <mergeCell ref="G155:H155"/>
    <mergeCell ref="G159:H159"/>
    <mergeCell ref="G163:H163"/>
    <mergeCell ref="G165:H165"/>
    <mergeCell ref="G167:G168"/>
    <mergeCell ref="H167:H168"/>
    <mergeCell ref="G169:H169"/>
    <mergeCell ref="G171:G172"/>
    <mergeCell ref="H171:H172"/>
    <mergeCell ref="C172:F172"/>
    <mergeCell ref="C169:C171"/>
    <mergeCell ref="D169:D171"/>
    <mergeCell ref="E169:E171"/>
    <mergeCell ref="F169:F171"/>
    <mergeCell ref="C104:C106"/>
    <mergeCell ref="D104:D106"/>
    <mergeCell ref="E104:E106"/>
    <mergeCell ref="F104:F106"/>
    <mergeCell ref="A169:A172"/>
    <mergeCell ref="B169:B172"/>
    <mergeCell ref="A155:A168"/>
    <mergeCell ref="B155:B168"/>
    <mergeCell ref="C168:F168"/>
    <mergeCell ref="C155:C167"/>
    <mergeCell ref="C107:F107"/>
    <mergeCell ref="C124:C132"/>
    <mergeCell ref="D124:D132"/>
    <mergeCell ref="E124:E132"/>
    <mergeCell ref="F124:F132"/>
    <mergeCell ref="F94:F98"/>
    <mergeCell ref="C100:C102"/>
    <mergeCell ref="D100:D102"/>
    <mergeCell ref="E100:E102"/>
    <mergeCell ref="F100:F102"/>
    <mergeCell ref="G120:H120"/>
    <mergeCell ref="F138:F140"/>
    <mergeCell ref="C116:C122"/>
    <mergeCell ref="D116:D122"/>
    <mergeCell ref="E116:E122"/>
    <mergeCell ref="F116:F122"/>
    <mergeCell ref="C134:C136"/>
    <mergeCell ref="D134:D136"/>
    <mergeCell ref="E134:E136"/>
    <mergeCell ref="F134:F1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2025-07-01T13:11:20Z</dcterms:modified>
</cp:coreProperties>
</file>